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2. Statement of financial position\"/>
    </mc:Choice>
  </mc:AlternateContent>
  <xr:revisionPtr revIDLastSave="0" documentId="8_{E1DB1A1A-1A8D-4553-853C-2CB22450928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'DC33'!$A$1:$AA$54</definedName>
    <definedName name="_xlnm.Print_Area" localSheetId="10">'DC34'!$A$1:$AA$54</definedName>
    <definedName name="_xlnm.Print_Area" localSheetId="15">'DC35'!$A$1:$AA$54</definedName>
    <definedName name="_xlnm.Print_Area" localSheetId="21">'DC36'!$A$1:$AA$54</definedName>
    <definedName name="_xlnm.Print_Area" localSheetId="26">'DC47'!$A$1:$AA$54</definedName>
    <definedName name="_xlnm.Print_Area" localSheetId="0">'LIM331'!$A$1:$AA$54</definedName>
    <definedName name="_xlnm.Print_Area" localSheetId="1">'LIM332'!$A$1:$AA$54</definedName>
    <definedName name="_xlnm.Print_Area" localSheetId="2">'LIM333'!$A$1:$AA$54</definedName>
    <definedName name="_xlnm.Print_Area" localSheetId="3">'LIM334'!$A$1:$AA$54</definedName>
    <definedName name="_xlnm.Print_Area" localSheetId="4">'LIM335'!$A$1:$AA$54</definedName>
    <definedName name="_xlnm.Print_Area" localSheetId="6">'LIM341'!$A$1:$AA$54</definedName>
    <definedName name="_xlnm.Print_Area" localSheetId="7">'LIM343'!$A$1:$AA$54</definedName>
    <definedName name="_xlnm.Print_Area" localSheetId="8">'LIM344'!$A$1:$AA$54</definedName>
    <definedName name="_xlnm.Print_Area" localSheetId="9">'LIM345'!$A$1:$AA$54</definedName>
    <definedName name="_xlnm.Print_Area" localSheetId="11">'LIM351'!$A$1:$AA$54</definedName>
    <definedName name="_xlnm.Print_Area" localSheetId="12">'LIM353'!$A$1:$AA$54</definedName>
    <definedName name="_xlnm.Print_Area" localSheetId="13">'LIM354'!$A$1:$AA$54</definedName>
    <definedName name="_xlnm.Print_Area" localSheetId="14">'LIM355'!$A$1:$AA$54</definedName>
    <definedName name="_xlnm.Print_Area" localSheetId="16">'LIM361'!$A$1:$AA$54</definedName>
    <definedName name="_xlnm.Print_Area" localSheetId="17">'LIM362'!$A$1:$AA$54</definedName>
    <definedName name="_xlnm.Print_Area" localSheetId="18">'LIM366'!$A$1:$AA$54</definedName>
    <definedName name="_xlnm.Print_Area" localSheetId="19">'LIM367'!$A$1:$AA$54</definedName>
    <definedName name="_xlnm.Print_Area" localSheetId="20">'LIM368'!$A$1:$AA$54</definedName>
    <definedName name="_xlnm.Print_Area" localSheetId="22">'LIM471'!$A$1:$AA$54</definedName>
    <definedName name="_xlnm.Print_Area" localSheetId="23">'LIM472'!$A$1:$AA$54</definedName>
    <definedName name="_xlnm.Print_Area" localSheetId="24">'LIM473'!$A$1:$AA$54</definedName>
    <definedName name="_xlnm.Print_Area" localSheetId="25">'LIM476'!$A$1:$AA$54</definedName>
    <definedName name="_xlnm.Print_Area" localSheetId="27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J44" i="2"/>
  <c r="AA43" i="2"/>
  <c r="Y43" i="2"/>
  <c r="X43" i="2"/>
  <c r="Z43" i="2" s="1"/>
  <c r="W43" i="2"/>
  <c r="V43" i="2"/>
  <c r="U43" i="2"/>
  <c r="T43" i="2"/>
  <c r="S43" i="2"/>
  <c r="R43" i="2"/>
  <c r="R44" i="2" s="1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Z37" i="2" s="1"/>
  <c r="W37" i="2"/>
  <c r="V37" i="2"/>
  <c r="V44" i="2" s="1"/>
  <c r="U37" i="2"/>
  <c r="U44" i="2" s="1"/>
  <c r="T37" i="2"/>
  <c r="T44" i="2" s="1"/>
  <c r="S37" i="2"/>
  <c r="R37" i="2"/>
  <c r="Q37" i="2"/>
  <c r="Q44" i="2" s="1"/>
  <c r="P37" i="2"/>
  <c r="O37" i="2"/>
  <c r="N37" i="2"/>
  <c r="N44" i="2" s="1"/>
  <c r="M37" i="2"/>
  <c r="M44" i="2" s="1"/>
  <c r="L37" i="2"/>
  <c r="L44" i="2" s="1"/>
  <c r="K37" i="2"/>
  <c r="J37" i="2"/>
  <c r="I37" i="2"/>
  <c r="I44" i="2" s="1"/>
  <c r="H37" i="2"/>
  <c r="G37" i="2"/>
  <c r="F37" i="2"/>
  <c r="F44" i="2" s="1"/>
  <c r="E37" i="2"/>
  <c r="E44" i="2" s="1"/>
  <c r="D37" i="2"/>
  <c r="D44" i="2" s="1"/>
  <c r="C37" i="2"/>
  <c r="U26" i="2"/>
  <c r="U45" i="2" s="1"/>
  <c r="E26" i="2"/>
  <c r="E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W26" i="2" s="1"/>
  <c r="V13" i="2"/>
  <c r="U13" i="2"/>
  <c r="T13" i="2"/>
  <c r="T26" i="2" s="1"/>
  <c r="S13" i="2"/>
  <c r="S26" i="2" s="1"/>
  <c r="R13" i="2"/>
  <c r="R26" i="2" s="1"/>
  <c r="Q13" i="2"/>
  <c r="Q26" i="2" s="1"/>
  <c r="P13" i="2"/>
  <c r="P26" i="2" s="1"/>
  <c r="O13" i="2"/>
  <c r="O26" i="2" s="1"/>
  <c r="N13" i="2"/>
  <c r="M13" i="2"/>
  <c r="M26" i="2" s="1"/>
  <c r="M45" i="2" s="1"/>
  <c r="L13" i="2"/>
  <c r="L26" i="2" s="1"/>
  <c r="K13" i="2"/>
  <c r="K26" i="2" s="1"/>
  <c r="J13" i="2"/>
  <c r="J26" i="2" s="1"/>
  <c r="J45" i="2" s="1"/>
  <c r="I13" i="2"/>
  <c r="I26" i="2" s="1"/>
  <c r="H13" i="2"/>
  <c r="H26" i="2" s="1"/>
  <c r="G13" i="2"/>
  <c r="G26" i="2" s="1"/>
  <c r="F13" i="2"/>
  <c r="E13" i="2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Z37" i="3" s="1"/>
  <c r="W37" i="3"/>
  <c r="W44" i="3" s="1"/>
  <c r="V37" i="3"/>
  <c r="V44" i="3" s="1"/>
  <c r="U37" i="3"/>
  <c r="T37" i="3"/>
  <c r="T44" i="3" s="1"/>
  <c r="S37" i="3"/>
  <c r="R37" i="3"/>
  <c r="Q37" i="3"/>
  <c r="Q44" i="3" s="1"/>
  <c r="P37" i="3"/>
  <c r="P44" i="3" s="1"/>
  <c r="O37" i="3"/>
  <c r="O44" i="3" s="1"/>
  <c r="N37" i="3"/>
  <c r="N44" i="3" s="1"/>
  <c r="M37" i="3"/>
  <c r="L37" i="3"/>
  <c r="L44" i="3" s="1"/>
  <c r="K37" i="3"/>
  <c r="J37" i="3"/>
  <c r="I37" i="3"/>
  <c r="I44" i="3" s="1"/>
  <c r="H37" i="3"/>
  <c r="H44" i="3" s="1"/>
  <c r="G37" i="3"/>
  <c r="G44" i="3" s="1"/>
  <c r="F37" i="3"/>
  <c r="F44" i="3" s="1"/>
  <c r="E37" i="3"/>
  <c r="D37" i="3"/>
  <c r="D44" i="3" s="1"/>
  <c r="C37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Y45" i="3" s="1"/>
  <c r="X13" i="3"/>
  <c r="W13" i="3"/>
  <c r="V13" i="3"/>
  <c r="U13" i="3"/>
  <c r="U26" i="3" s="1"/>
  <c r="T13" i="3"/>
  <c r="T26" i="3" s="1"/>
  <c r="S13" i="3"/>
  <c r="S26" i="3" s="1"/>
  <c r="R13" i="3"/>
  <c r="Q13" i="3"/>
  <c r="Q26" i="3" s="1"/>
  <c r="Q45" i="3" s="1"/>
  <c r="P13" i="3"/>
  <c r="P26" i="3" s="1"/>
  <c r="P45" i="3" s="1"/>
  <c r="O13" i="3"/>
  <c r="N13" i="3"/>
  <c r="M13" i="3"/>
  <c r="M26" i="3" s="1"/>
  <c r="L13" i="3"/>
  <c r="L26" i="3" s="1"/>
  <c r="K13" i="3"/>
  <c r="K26" i="3" s="1"/>
  <c r="J13" i="3"/>
  <c r="I13" i="3"/>
  <c r="I26" i="3" s="1"/>
  <c r="I45" i="3" s="1"/>
  <c r="H13" i="3"/>
  <c r="H26" i="3" s="1"/>
  <c r="H45" i="3" s="1"/>
  <c r="G13" i="3"/>
  <c r="F13" i="3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4" i="4"/>
  <c r="E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C44" i="4" s="1"/>
  <c r="AA37" i="4"/>
  <c r="Y37" i="4"/>
  <c r="X37" i="4"/>
  <c r="X44" i="4" s="1"/>
  <c r="Z44" i="4" s="1"/>
  <c r="W37" i="4"/>
  <c r="W44" i="4" s="1"/>
  <c r="V37" i="4"/>
  <c r="U37" i="4"/>
  <c r="T37" i="4"/>
  <c r="T44" i="4" s="1"/>
  <c r="S37" i="4"/>
  <c r="R37" i="4"/>
  <c r="Q37" i="4"/>
  <c r="P37" i="4"/>
  <c r="P44" i="4" s="1"/>
  <c r="O37" i="4"/>
  <c r="O44" i="4" s="1"/>
  <c r="N37" i="4"/>
  <c r="M37" i="4"/>
  <c r="M44" i="4" s="1"/>
  <c r="L37" i="4"/>
  <c r="L44" i="4" s="1"/>
  <c r="K37" i="4"/>
  <c r="J37" i="4"/>
  <c r="I37" i="4"/>
  <c r="H37" i="4"/>
  <c r="H44" i="4" s="1"/>
  <c r="G37" i="4"/>
  <c r="G44" i="4" s="1"/>
  <c r="F37" i="4"/>
  <c r="E37" i="4"/>
  <c r="D37" i="4"/>
  <c r="D44" i="4" s="1"/>
  <c r="C37" i="4"/>
  <c r="AA25" i="4"/>
  <c r="Y25" i="4"/>
  <c r="X25" i="4"/>
  <c r="Z25" i="4" s="1"/>
  <c r="W25" i="4"/>
  <c r="V25" i="4"/>
  <c r="V26" i="4" s="1"/>
  <c r="U25" i="4"/>
  <c r="T25" i="4"/>
  <c r="S25" i="4"/>
  <c r="R25" i="4"/>
  <c r="Q25" i="4"/>
  <c r="P25" i="4"/>
  <c r="O25" i="4"/>
  <c r="N25" i="4"/>
  <c r="N26" i="4" s="1"/>
  <c r="M25" i="4"/>
  <c r="L25" i="4"/>
  <c r="K25" i="4"/>
  <c r="J25" i="4"/>
  <c r="I25" i="4"/>
  <c r="H25" i="4"/>
  <c r="G25" i="4"/>
  <c r="F25" i="4"/>
  <c r="F26" i="4" s="1"/>
  <c r="E25" i="4"/>
  <c r="D25" i="4"/>
  <c r="C25" i="4"/>
  <c r="AA13" i="4"/>
  <c r="AA26" i="4" s="1"/>
  <c r="Y13" i="4"/>
  <c r="X13" i="4"/>
  <c r="W13" i="4"/>
  <c r="V13" i="4"/>
  <c r="U13" i="4"/>
  <c r="U26" i="4" s="1"/>
  <c r="T13" i="4"/>
  <c r="S13" i="4"/>
  <c r="S26" i="4" s="1"/>
  <c r="R13" i="4"/>
  <c r="Q13" i="4"/>
  <c r="P13" i="4"/>
  <c r="P26" i="4" s="1"/>
  <c r="P45" i="4" s="1"/>
  <c r="O13" i="4"/>
  <c r="N13" i="4"/>
  <c r="M13" i="4"/>
  <c r="M26" i="4" s="1"/>
  <c r="L13" i="4"/>
  <c r="K13" i="4"/>
  <c r="K26" i="4" s="1"/>
  <c r="J13" i="4"/>
  <c r="I13" i="4"/>
  <c r="H13" i="4"/>
  <c r="H26" i="4" s="1"/>
  <c r="H45" i="4" s="1"/>
  <c r="G13" i="4"/>
  <c r="F13" i="4"/>
  <c r="E13" i="4"/>
  <c r="E26" i="4" s="1"/>
  <c r="D13" i="4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5" i="5"/>
  <c r="G45" i="5"/>
  <c r="X44" i="5"/>
  <c r="Z44" i="5" s="1"/>
  <c r="E44" i="5"/>
  <c r="AA43" i="5"/>
  <c r="Y43" i="5"/>
  <c r="X43" i="5"/>
  <c r="Z43" i="5" s="1"/>
  <c r="W43" i="5"/>
  <c r="V43" i="5"/>
  <c r="U43" i="5"/>
  <c r="T43" i="5"/>
  <c r="S43" i="5"/>
  <c r="S44" i="5" s="1"/>
  <c r="R43" i="5"/>
  <c r="Q43" i="5"/>
  <c r="P43" i="5"/>
  <c r="O43" i="5"/>
  <c r="N43" i="5"/>
  <c r="M43" i="5"/>
  <c r="M44" i="5" s="1"/>
  <c r="L43" i="5"/>
  <c r="K43" i="5"/>
  <c r="K44" i="5" s="1"/>
  <c r="J43" i="5"/>
  <c r="I43" i="5"/>
  <c r="H43" i="5"/>
  <c r="H44" i="5" s="1"/>
  <c r="G43" i="5"/>
  <c r="F43" i="5"/>
  <c r="E43" i="5"/>
  <c r="D43" i="5"/>
  <c r="C43" i="5"/>
  <c r="C44" i="5" s="1"/>
  <c r="AA37" i="5"/>
  <c r="Z37" i="5"/>
  <c r="Y37" i="5"/>
  <c r="X37" i="5"/>
  <c r="W37" i="5"/>
  <c r="W44" i="5" s="1"/>
  <c r="V37" i="5"/>
  <c r="V44" i="5" s="1"/>
  <c r="U37" i="5"/>
  <c r="T37" i="5"/>
  <c r="T44" i="5" s="1"/>
  <c r="S37" i="5"/>
  <c r="R37" i="5"/>
  <c r="R44" i="5" s="1"/>
  <c r="Q37" i="5"/>
  <c r="P37" i="5"/>
  <c r="P44" i="5" s="1"/>
  <c r="O37" i="5"/>
  <c r="O44" i="5" s="1"/>
  <c r="N37" i="5"/>
  <c r="N44" i="5" s="1"/>
  <c r="M37" i="5"/>
  <c r="L37" i="5"/>
  <c r="L44" i="5" s="1"/>
  <c r="K37" i="5"/>
  <c r="J37" i="5"/>
  <c r="J44" i="5" s="1"/>
  <c r="I37" i="5"/>
  <c r="H37" i="5"/>
  <c r="G37" i="5"/>
  <c r="G44" i="5" s="1"/>
  <c r="F37" i="5"/>
  <c r="F44" i="5" s="1"/>
  <c r="E37" i="5"/>
  <c r="D37" i="5"/>
  <c r="D44" i="5" s="1"/>
  <c r="C37" i="5"/>
  <c r="AA26" i="5"/>
  <c r="X26" i="5"/>
  <c r="K26" i="5"/>
  <c r="H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C26" i="5" s="1"/>
  <c r="C45" i="5" s="1"/>
  <c r="AA13" i="5"/>
  <c r="Z13" i="5"/>
  <c r="Y13" i="5"/>
  <c r="Y26" i="5" s="1"/>
  <c r="X13" i="5"/>
  <c r="W13" i="5"/>
  <c r="W26" i="5" s="1"/>
  <c r="V13" i="5"/>
  <c r="U13" i="5"/>
  <c r="U26" i="5" s="1"/>
  <c r="T13" i="5"/>
  <c r="S13" i="5"/>
  <c r="R13" i="5"/>
  <c r="R26" i="5" s="1"/>
  <c r="Q13" i="5"/>
  <c r="Q26" i="5" s="1"/>
  <c r="P13" i="5"/>
  <c r="P26" i="5" s="1"/>
  <c r="O13" i="5"/>
  <c r="O26" i="5" s="1"/>
  <c r="O45" i="5" s="1"/>
  <c r="N13" i="5"/>
  <c r="M13" i="5"/>
  <c r="M26" i="5" s="1"/>
  <c r="M45" i="5" s="1"/>
  <c r="L13" i="5"/>
  <c r="K13" i="5"/>
  <c r="J13" i="5"/>
  <c r="J26" i="5" s="1"/>
  <c r="I13" i="5"/>
  <c r="I26" i="5" s="1"/>
  <c r="H13" i="5"/>
  <c r="G13" i="5"/>
  <c r="G26" i="5" s="1"/>
  <c r="F13" i="5"/>
  <c r="E13" i="5"/>
  <c r="E26" i="5" s="1"/>
  <c r="E45" i="5" s="1"/>
  <c r="D13" i="5"/>
  <c r="C13" i="5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X44" i="6"/>
  <c r="H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W37" i="6"/>
  <c r="V37" i="6"/>
  <c r="U37" i="6"/>
  <c r="U44" i="6" s="1"/>
  <c r="T37" i="6"/>
  <c r="T44" i="6" s="1"/>
  <c r="S37" i="6"/>
  <c r="R37" i="6"/>
  <c r="Q37" i="6"/>
  <c r="P37" i="6"/>
  <c r="P44" i="6" s="1"/>
  <c r="O37" i="6"/>
  <c r="N37" i="6"/>
  <c r="M37" i="6"/>
  <c r="M44" i="6" s="1"/>
  <c r="L37" i="6"/>
  <c r="L44" i="6" s="1"/>
  <c r="K37" i="6"/>
  <c r="J37" i="6"/>
  <c r="I37" i="6"/>
  <c r="H37" i="6"/>
  <c r="G37" i="6"/>
  <c r="F37" i="6"/>
  <c r="E37" i="6"/>
  <c r="E44" i="6" s="1"/>
  <c r="D37" i="6"/>
  <c r="D44" i="6" s="1"/>
  <c r="C37" i="6"/>
  <c r="X26" i="6"/>
  <c r="X45" i="6" s="1"/>
  <c r="S26" i="6"/>
  <c r="AA25" i="6"/>
  <c r="Y25" i="6"/>
  <c r="X25" i="6"/>
  <c r="Z25" i="6" s="1"/>
  <c r="W25" i="6"/>
  <c r="V25" i="6"/>
  <c r="V26" i="6" s="1"/>
  <c r="U25" i="6"/>
  <c r="T25" i="6"/>
  <c r="S25" i="6"/>
  <c r="R25" i="6"/>
  <c r="Q25" i="6"/>
  <c r="P25" i="6"/>
  <c r="O25" i="6"/>
  <c r="N25" i="6"/>
  <c r="N26" i="6" s="1"/>
  <c r="M25" i="6"/>
  <c r="L25" i="6"/>
  <c r="K25" i="6"/>
  <c r="J25" i="6"/>
  <c r="I25" i="6"/>
  <c r="H25" i="6"/>
  <c r="G25" i="6"/>
  <c r="F25" i="6"/>
  <c r="F26" i="6" s="1"/>
  <c r="E25" i="6"/>
  <c r="D25" i="6"/>
  <c r="C25" i="6"/>
  <c r="AA13" i="6"/>
  <c r="AA26" i="6" s="1"/>
  <c r="Y13" i="6"/>
  <c r="Y26" i="6" s="1"/>
  <c r="X13" i="6"/>
  <c r="Z13" i="6" s="1"/>
  <c r="W13" i="6"/>
  <c r="V13" i="6"/>
  <c r="U13" i="6"/>
  <c r="U26" i="6" s="1"/>
  <c r="T13" i="6"/>
  <c r="S13" i="6"/>
  <c r="R13" i="6"/>
  <c r="Q13" i="6"/>
  <c r="Q26" i="6" s="1"/>
  <c r="P13" i="6"/>
  <c r="P26" i="6" s="1"/>
  <c r="O13" i="6"/>
  <c r="N13" i="6"/>
  <c r="M13" i="6"/>
  <c r="M26" i="6" s="1"/>
  <c r="M45" i="6" s="1"/>
  <c r="L13" i="6"/>
  <c r="K13" i="6"/>
  <c r="K26" i="6" s="1"/>
  <c r="J13" i="6"/>
  <c r="I13" i="6"/>
  <c r="I26" i="6" s="1"/>
  <c r="H13" i="6"/>
  <c r="H26" i="6" s="1"/>
  <c r="H45" i="6" s="1"/>
  <c r="G13" i="6"/>
  <c r="F13" i="6"/>
  <c r="E13" i="6"/>
  <c r="E26" i="6" s="1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P44" i="7"/>
  <c r="J44" i="7"/>
  <c r="E44" i="7"/>
  <c r="AA43" i="7"/>
  <c r="Y43" i="7"/>
  <c r="X43" i="7"/>
  <c r="Z43" i="7" s="1"/>
  <c r="W43" i="7"/>
  <c r="V43" i="7"/>
  <c r="U43" i="7"/>
  <c r="U44" i="7" s="1"/>
  <c r="T43" i="7"/>
  <c r="S43" i="7"/>
  <c r="R43" i="7"/>
  <c r="Q43" i="7"/>
  <c r="P43" i="7"/>
  <c r="O43" i="7"/>
  <c r="N43" i="7"/>
  <c r="M43" i="7"/>
  <c r="M44" i="7" s="1"/>
  <c r="L43" i="7"/>
  <c r="K43" i="7"/>
  <c r="J43" i="7"/>
  <c r="I43" i="7"/>
  <c r="H43" i="7"/>
  <c r="G43" i="7"/>
  <c r="F43" i="7"/>
  <c r="E43" i="7"/>
  <c r="D43" i="7"/>
  <c r="C43" i="7"/>
  <c r="AA37" i="7"/>
  <c r="Y37" i="7"/>
  <c r="X37" i="7"/>
  <c r="Z37" i="7" s="1"/>
  <c r="W37" i="7"/>
  <c r="W44" i="7" s="1"/>
  <c r="V37" i="7"/>
  <c r="V44" i="7" s="1"/>
  <c r="U37" i="7"/>
  <c r="T37" i="7"/>
  <c r="T44" i="7" s="1"/>
  <c r="S37" i="7"/>
  <c r="R37" i="7"/>
  <c r="R44" i="7" s="1"/>
  <c r="Q37" i="7"/>
  <c r="P37" i="7"/>
  <c r="O37" i="7"/>
  <c r="O44" i="7" s="1"/>
  <c r="N37" i="7"/>
  <c r="N44" i="7" s="1"/>
  <c r="M37" i="7"/>
  <c r="L37" i="7"/>
  <c r="L44" i="7" s="1"/>
  <c r="K37" i="7"/>
  <c r="J37" i="7"/>
  <c r="I37" i="7"/>
  <c r="H37" i="7"/>
  <c r="H44" i="7" s="1"/>
  <c r="G37" i="7"/>
  <c r="G44" i="7" s="1"/>
  <c r="F37" i="7"/>
  <c r="F44" i="7" s="1"/>
  <c r="E37" i="7"/>
  <c r="D37" i="7"/>
  <c r="D44" i="7" s="1"/>
  <c r="D45" i="7" s="1"/>
  <c r="C37" i="7"/>
  <c r="P26" i="7"/>
  <c r="M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X26" i="7" s="1"/>
  <c r="W13" i="7"/>
  <c r="W26" i="7" s="1"/>
  <c r="W45" i="7" s="1"/>
  <c r="V13" i="7"/>
  <c r="U13" i="7"/>
  <c r="U26" i="7" s="1"/>
  <c r="U45" i="7" s="1"/>
  <c r="T13" i="7"/>
  <c r="T26" i="7" s="1"/>
  <c r="S13" i="7"/>
  <c r="S26" i="7" s="1"/>
  <c r="R13" i="7"/>
  <c r="R26" i="7" s="1"/>
  <c r="R45" i="7" s="1"/>
  <c r="Q13" i="7"/>
  <c r="Q26" i="7" s="1"/>
  <c r="P13" i="7"/>
  <c r="O13" i="7"/>
  <c r="O26" i="7" s="1"/>
  <c r="O45" i="7" s="1"/>
  <c r="N13" i="7"/>
  <c r="M13" i="7"/>
  <c r="L13" i="7"/>
  <c r="L26" i="7" s="1"/>
  <c r="K13" i="7"/>
  <c r="K26" i="7" s="1"/>
  <c r="J13" i="7"/>
  <c r="J26" i="7" s="1"/>
  <c r="I13" i="7"/>
  <c r="I26" i="7" s="1"/>
  <c r="H13" i="7"/>
  <c r="H26" i="7" s="1"/>
  <c r="G13" i="7"/>
  <c r="F13" i="7"/>
  <c r="E13" i="7"/>
  <c r="E26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X44" i="8"/>
  <c r="Z44" i="8" s="1"/>
  <c r="H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Z37" i="8" s="1"/>
  <c r="W37" i="8"/>
  <c r="V37" i="8"/>
  <c r="V44" i="8" s="1"/>
  <c r="U37" i="8"/>
  <c r="U44" i="8" s="1"/>
  <c r="T37" i="8"/>
  <c r="S37" i="8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K37" i="8"/>
  <c r="J37" i="8"/>
  <c r="I37" i="8"/>
  <c r="I44" i="8" s="1"/>
  <c r="H37" i="8"/>
  <c r="G37" i="8"/>
  <c r="F37" i="8"/>
  <c r="F44" i="8" s="1"/>
  <c r="E37" i="8"/>
  <c r="E44" i="8" s="1"/>
  <c r="D37" i="8"/>
  <c r="C37" i="8"/>
  <c r="X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Z13" i="8" s="1"/>
  <c r="W13" i="8"/>
  <c r="W26" i="8" s="1"/>
  <c r="V13" i="8"/>
  <c r="U13" i="8"/>
  <c r="U26" i="8" s="1"/>
  <c r="T13" i="8"/>
  <c r="T26" i="8" s="1"/>
  <c r="S13" i="8"/>
  <c r="S26" i="8" s="1"/>
  <c r="R13" i="8"/>
  <c r="R26" i="8" s="1"/>
  <c r="Q13" i="8"/>
  <c r="Q26" i="8" s="1"/>
  <c r="P13" i="8"/>
  <c r="P26" i="8" s="1"/>
  <c r="P45" i="8" s="1"/>
  <c r="O13" i="8"/>
  <c r="O26" i="8" s="1"/>
  <c r="N13" i="8"/>
  <c r="M13" i="8"/>
  <c r="M26" i="8" s="1"/>
  <c r="L13" i="8"/>
  <c r="L26" i="8" s="1"/>
  <c r="K13" i="8"/>
  <c r="K26" i="8" s="1"/>
  <c r="J13" i="8"/>
  <c r="J26" i="8" s="1"/>
  <c r="I13" i="8"/>
  <c r="I26" i="8" s="1"/>
  <c r="H13" i="8"/>
  <c r="H26" i="8" s="1"/>
  <c r="H45" i="8" s="1"/>
  <c r="G13" i="8"/>
  <c r="G26" i="8" s="1"/>
  <c r="F13" i="8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X44" i="9"/>
  <c r="Z44" i="9" s="1"/>
  <c r="P44" i="9"/>
  <c r="L44" i="9"/>
  <c r="L45" i="9" s="1"/>
  <c r="E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K44" i="9" s="1"/>
  <c r="J43" i="9"/>
  <c r="I43" i="9"/>
  <c r="H43" i="9"/>
  <c r="G43" i="9"/>
  <c r="F43" i="9"/>
  <c r="E43" i="9"/>
  <c r="D43" i="9"/>
  <c r="C43" i="9"/>
  <c r="C44" i="9" s="1"/>
  <c r="AA37" i="9"/>
  <c r="Y37" i="9"/>
  <c r="X37" i="9"/>
  <c r="Z37" i="9" s="1"/>
  <c r="W37" i="9"/>
  <c r="W44" i="9" s="1"/>
  <c r="V37" i="9"/>
  <c r="U37" i="9"/>
  <c r="U44" i="9" s="1"/>
  <c r="T37" i="9"/>
  <c r="T44" i="9" s="1"/>
  <c r="S37" i="9"/>
  <c r="S44" i="9" s="1"/>
  <c r="R37" i="9"/>
  <c r="R44" i="9" s="1"/>
  <c r="Q37" i="9"/>
  <c r="P37" i="9"/>
  <c r="O37" i="9"/>
  <c r="O44" i="9" s="1"/>
  <c r="N37" i="9"/>
  <c r="M37" i="9"/>
  <c r="L37" i="9"/>
  <c r="K37" i="9"/>
  <c r="J37" i="9"/>
  <c r="J44" i="9" s="1"/>
  <c r="J45" i="9" s="1"/>
  <c r="I37" i="9"/>
  <c r="H37" i="9"/>
  <c r="H44" i="9" s="1"/>
  <c r="G37" i="9"/>
  <c r="G44" i="9" s="1"/>
  <c r="F37" i="9"/>
  <c r="E37" i="9"/>
  <c r="D37" i="9"/>
  <c r="D44" i="9" s="1"/>
  <c r="C37" i="9"/>
  <c r="M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X26" i="9" s="1"/>
  <c r="W13" i="9"/>
  <c r="W26" i="9" s="1"/>
  <c r="V13" i="9"/>
  <c r="U13" i="9"/>
  <c r="U26" i="9" s="1"/>
  <c r="T13" i="9"/>
  <c r="T26" i="9" s="1"/>
  <c r="T45" i="9" s="1"/>
  <c r="S13" i="9"/>
  <c r="R13" i="9"/>
  <c r="R26" i="9" s="1"/>
  <c r="Q13" i="9"/>
  <c r="Q26" i="9" s="1"/>
  <c r="P13" i="9"/>
  <c r="P26" i="9" s="1"/>
  <c r="O13" i="9"/>
  <c r="O26" i="9" s="1"/>
  <c r="N13" i="9"/>
  <c r="M13" i="9"/>
  <c r="L13" i="9"/>
  <c r="L26" i="9" s="1"/>
  <c r="K13" i="9"/>
  <c r="K26" i="9" s="1"/>
  <c r="K45" i="9" s="1"/>
  <c r="J13" i="9"/>
  <c r="J26" i="9" s="1"/>
  <c r="I13" i="9"/>
  <c r="I26" i="9" s="1"/>
  <c r="H13" i="9"/>
  <c r="H26" i="9" s="1"/>
  <c r="H45" i="9" s="1"/>
  <c r="G13" i="9"/>
  <c r="G26" i="9" s="1"/>
  <c r="F13" i="9"/>
  <c r="E13" i="9"/>
  <c r="E26" i="9" s="1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Y44" i="10"/>
  <c r="G44" i="10"/>
  <c r="E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Z37" i="10" s="1"/>
  <c r="W37" i="10"/>
  <c r="W44" i="10" s="1"/>
  <c r="V37" i="10"/>
  <c r="U37" i="10"/>
  <c r="U44" i="10" s="1"/>
  <c r="T37" i="10"/>
  <c r="T44" i="10" s="1"/>
  <c r="S37" i="10"/>
  <c r="S44" i="10" s="1"/>
  <c r="R37" i="10"/>
  <c r="Q37" i="10"/>
  <c r="Q44" i="10" s="1"/>
  <c r="P37" i="10"/>
  <c r="P44" i="10" s="1"/>
  <c r="O37" i="10"/>
  <c r="O44" i="10" s="1"/>
  <c r="N37" i="10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F37" i="10"/>
  <c r="E37" i="10"/>
  <c r="D37" i="10"/>
  <c r="D44" i="10" s="1"/>
  <c r="C37" i="10"/>
  <c r="C44" i="10" s="1"/>
  <c r="P26" i="10"/>
  <c r="AA25" i="10"/>
  <c r="Z25" i="10"/>
  <c r="Y25" i="10"/>
  <c r="Y26" i="10" s="1"/>
  <c r="Y45" i="10" s="1"/>
  <c r="X25" i="10"/>
  <c r="W25" i="10"/>
  <c r="V25" i="10"/>
  <c r="U25" i="10"/>
  <c r="T25" i="10"/>
  <c r="S25" i="10"/>
  <c r="R25" i="10"/>
  <c r="Q25" i="10"/>
  <c r="Q26" i="10" s="1"/>
  <c r="Q45" i="10" s="1"/>
  <c r="P25" i="10"/>
  <c r="O25" i="10"/>
  <c r="N25" i="10"/>
  <c r="M25" i="10"/>
  <c r="L25" i="10"/>
  <c r="K25" i="10"/>
  <c r="J25" i="10"/>
  <c r="I25" i="10"/>
  <c r="I26" i="10" s="1"/>
  <c r="I45" i="10" s="1"/>
  <c r="H25" i="10"/>
  <c r="G25" i="10"/>
  <c r="F25" i="10"/>
  <c r="E25" i="10"/>
  <c r="D25" i="10"/>
  <c r="C25" i="10"/>
  <c r="AA13" i="10"/>
  <c r="Z13" i="10"/>
  <c r="Y13" i="10"/>
  <c r="X13" i="10"/>
  <c r="X26" i="10" s="1"/>
  <c r="Z26" i="10" s="1"/>
  <c r="W13" i="10"/>
  <c r="W26" i="10" s="1"/>
  <c r="V13" i="10"/>
  <c r="U13" i="10"/>
  <c r="U26" i="10" s="1"/>
  <c r="U45" i="10" s="1"/>
  <c r="T13" i="10"/>
  <c r="T26" i="10" s="1"/>
  <c r="S13" i="10"/>
  <c r="R13" i="10"/>
  <c r="R26" i="10" s="1"/>
  <c r="Q13" i="10"/>
  <c r="P13" i="10"/>
  <c r="O13" i="10"/>
  <c r="O26" i="10" s="1"/>
  <c r="N13" i="10"/>
  <c r="M13" i="10"/>
  <c r="M26" i="10" s="1"/>
  <c r="L13" i="10"/>
  <c r="L26" i="10" s="1"/>
  <c r="K13" i="10"/>
  <c r="J13" i="10"/>
  <c r="J26" i="10" s="1"/>
  <c r="J45" i="10" s="1"/>
  <c r="I13" i="10"/>
  <c r="H13" i="10"/>
  <c r="H26" i="10" s="1"/>
  <c r="G13" i="10"/>
  <c r="G26" i="10" s="1"/>
  <c r="F13" i="10"/>
  <c r="E13" i="10"/>
  <c r="E26" i="10" s="1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M37" i="11"/>
  <c r="M44" i="11" s="1"/>
  <c r="L37" i="11"/>
  <c r="L44" i="11" s="1"/>
  <c r="L45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E37" i="11"/>
  <c r="E44" i="11" s="1"/>
  <c r="D37" i="11"/>
  <c r="D44" i="11" s="1"/>
  <c r="D45" i="11" s="1"/>
  <c r="C37" i="11"/>
  <c r="C44" i="11" s="1"/>
  <c r="AA25" i="11"/>
  <c r="Y25" i="11"/>
  <c r="X25" i="11"/>
  <c r="W25" i="11"/>
  <c r="V25" i="11"/>
  <c r="U25" i="11"/>
  <c r="T25" i="11"/>
  <c r="S25" i="11"/>
  <c r="R25" i="11"/>
  <c r="Q25" i="11"/>
  <c r="P25" i="11"/>
  <c r="P26" i="11" s="1"/>
  <c r="O25" i="11"/>
  <c r="N25" i="11"/>
  <c r="M25" i="11"/>
  <c r="L25" i="11"/>
  <c r="K25" i="11"/>
  <c r="J25" i="11"/>
  <c r="I25" i="11"/>
  <c r="H25" i="11"/>
  <c r="H26" i="11" s="1"/>
  <c r="G25" i="11"/>
  <c r="F25" i="11"/>
  <c r="E25" i="11"/>
  <c r="D25" i="11"/>
  <c r="C25" i="11"/>
  <c r="AA13" i="11"/>
  <c r="AA26" i="11" s="1"/>
  <c r="Y13" i="11"/>
  <c r="Z13" i="11" s="1"/>
  <c r="X13" i="11"/>
  <c r="X26" i="11" s="1"/>
  <c r="W13" i="11"/>
  <c r="W26" i="11" s="1"/>
  <c r="V13" i="11"/>
  <c r="V26" i="11" s="1"/>
  <c r="U13" i="11"/>
  <c r="U26" i="11" s="1"/>
  <c r="T13" i="11"/>
  <c r="T26" i="11" s="1"/>
  <c r="S13" i="11"/>
  <c r="R13" i="11"/>
  <c r="R26" i="11" s="1"/>
  <c r="Q13" i="11"/>
  <c r="P13" i="11"/>
  <c r="O13" i="11"/>
  <c r="O26" i="11" s="1"/>
  <c r="N13" i="11"/>
  <c r="N26" i="11" s="1"/>
  <c r="M13" i="11"/>
  <c r="M26" i="11" s="1"/>
  <c r="L13" i="11"/>
  <c r="L26" i="11" s="1"/>
  <c r="K13" i="11"/>
  <c r="J13" i="11"/>
  <c r="J26" i="11" s="1"/>
  <c r="J45" i="11" s="1"/>
  <c r="I13" i="11"/>
  <c r="H13" i="11"/>
  <c r="G13" i="11"/>
  <c r="G26" i="11" s="1"/>
  <c r="F13" i="11"/>
  <c r="F26" i="11" s="1"/>
  <c r="E13" i="11"/>
  <c r="E26" i="11" s="1"/>
  <c r="D13" i="11"/>
  <c r="D26" i="11" s="1"/>
  <c r="C13" i="1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E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W44" i="12" s="1"/>
  <c r="V37" i="12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E37" i="12"/>
  <c r="D37" i="12"/>
  <c r="D44" i="12" s="1"/>
  <c r="C37" i="12"/>
  <c r="C44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X13" i="12"/>
  <c r="W13" i="12"/>
  <c r="V13" i="12"/>
  <c r="V26" i="12" s="1"/>
  <c r="U13" i="12"/>
  <c r="T13" i="12"/>
  <c r="S13" i="12"/>
  <c r="R13" i="12"/>
  <c r="R26" i="12" s="1"/>
  <c r="R45" i="12" s="1"/>
  <c r="Q13" i="12"/>
  <c r="P13" i="12"/>
  <c r="P26" i="12" s="1"/>
  <c r="P45" i="12" s="1"/>
  <c r="O13" i="12"/>
  <c r="N13" i="12"/>
  <c r="N26" i="12" s="1"/>
  <c r="M13" i="12"/>
  <c r="M26" i="12" s="1"/>
  <c r="L13" i="12"/>
  <c r="K13" i="12"/>
  <c r="J13" i="12"/>
  <c r="J26" i="12" s="1"/>
  <c r="J45" i="12" s="1"/>
  <c r="I13" i="12"/>
  <c r="I26" i="12" s="1"/>
  <c r="I45" i="12" s="1"/>
  <c r="H13" i="12"/>
  <c r="H26" i="12" s="1"/>
  <c r="H45" i="12" s="1"/>
  <c r="G13" i="12"/>
  <c r="F13" i="12"/>
  <c r="F26" i="12" s="1"/>
  <c r="E13" i="12"/>
  <c r="E26" i="12" s="1"/>
  <c r="D13" i="12"/>
  <c r="C13" i="12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N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M37" i="13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E37" i="13"/>
  <c r="D37" i="13"/>
  <c r="D44" i="13" s="1"/>
  <c r="C37" i="13"/>
  <c r="C44" i="13" s="1"/>
  <c r="R26" i="13"/>
  <c r="R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J26" i="13" s="1"/>
  <c r="J45" i="13" s="1"/>
  <c r="I25" i="13"/>
  <c r="H25" i="13"/>
  <c r="G25" i="13"/>
  <c r="F25" i="13"/>
  <c r="E25" i="13"/>
  <c r="D25" i="13"/>
  <c r="C25" i="13"/>
  <c r="AA13" i="13"/>
  <c r="Y13" i="13"/>
  <c r="Y26" i="13" s="1"/>
  <c r="X13" i="13"/>
  <c r="Z13" i="13" s="1"/>
  <c r="W13" i="13"/>
  <c r="V13" i="13"/>
  <c r="V26" i="13" s="1"/>
  <c r="U13" i="13"/>
  <c r="U26" i="13" s="1"/>
  <c r="T13" i="13"/>
  <c r="T26" i="13" s="1"/>
  <c r="T45" i="13" s="1"/>
  <c r="S13" i="13"/>
  <c r="R13" i="13"/>
  <c r="Q13" i="13"/>
  <c r="Q26" i="13" s="1"/>
  <c r="P13" i="13"/>
  <c r="P26" i="13" s="1"/>
  <c r="P45" i="13" s="1"/>
  <c r="O13" i="13"/>
  <c r="N13" i="13"/>
  <c r="N26" i="13" s="1"/>
  <c r="M13" i="13"/>
  <c r="M26" i="13" s="1"/>
  <c r="L13" i="13"/>
  <c r="L26" i="13" s="1"/>
  <c r="L45" i="13" s="1"/>
  <c r="K13" i="13"/>
  <c r="J13" i="13"/>
  <c r="I13" i="13"/>
  <c r="I26" i="13" s="1"/>
  <c r="H13" i="13"/>
  <c r="H26" i="13" s="1"/>
  <c r="G13" i="13"/>
  <c r="F13" i="13"/>
  <c r="F26" i="13" s="1"/>
  <c r="E13" i="13"/>
  <c r="E26" i="13" s="1"/>
  <c r="D13" i="13"/>
  <c r="D26" i="13" s="1"/>
  <c r="D45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U44" i="14"/>
  <c r="G44" i="14"/>
  <c r="E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U37" i="14"/>
  <c r="T37" i="14"/>
  <c r="T44" i="14" s="1"/>
  <c r="S37" i="14"/>
  <c r="S44" i="14" s="1"/>
  <c r="R37" i="14"/>
  <c r="R44" i="14" s="1"/>
  <c r="Q37" i="14"/>
  <c r="Q44" i="14" s="1"/>
  <c r="P37" i="14"/>
  <c r="P44" i="14" s="1"/>
  <c r="P45" i="14" s="1"/>
  <c r="O37" i="14"/>
  <c r="O44" i="14" s="1"/>
  <c r="N37" i="14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F37" i="14"/>
  <c r="E37" i="14"/>
  <c r="D37" i="14"/>
  <c r="D44" i="14" s="1"/>
  <c r="C37" i="14"/>
  <c r="Q26" i="14"/>
  <c r="P26" i="14"/>
  <c r="AA25" i="14"/>
  <c r="Y25" i="14"/>
  <c r="Y26" i="14" s="1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I26" i="14" s="1"/>
  <c r="H25" i="14"/>
  <c r="G25" i="14"/>
  <c r="F25" i="14"/>
  <c r="E25" i="14"/>
  <c r="D25" i="14"/>
  <c r="C25" i="14"/>
  <c r="AA13" i="14"/>
  <c r="Y13" i="14"/>
  <c r="X13" i="14"/>
  <c r="W13" i="14"/>
  <c r="V13" i="14"/>
  <c r="U13" i="14"/>
  <c r="T13" i="14"/>
  <c r="T26" i="14" s="1"/>
  <c r="S13" i="14"/>
  <c r="R13" i="14"/>
  <c r="R26" i="14" s="1"/>
  <c r="R45" i="14" s="1"/>
  <c r="Q13" i="14"/>
  <c r="P13" i="14"/>
  <c r="O13" i="14"/>
  <c r="N13" i="14"/>
  <c r="M13" i="14"/>
  <c r="L13" i="14"/>
  <c r="L26" i="14" s="1"/>
  <c r="K13" i="14"/>
  <c r="J13" i="14"/>
  <c r="J26" i="14" s="1"/>
  <c r="J45" i="14" s="1"/>
  <c r="I13" i="14"/>
  <c r="H13" i="14"/>
  <c r="H26" i="14" s="1"/>
  <c r="G13" i="14"/>
  <c r="F13" i="14"/>
  <c r="E13" i="14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L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W37" i="15"/>
  <c r="W44" i="15" s="1"/>
  <c r="V37" i="15"/>
  <c r="V44" i="15" s="1"/>
  <c r="U37" i="15"/>
  <c r="U44" i="15" s="1"/>
  <c r="T37" i="15"/>
  <c r="S37" i="15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L37" i="15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D37" i="15"/>
  <c r="D44" i="15" s="1"/>
  <c r="C37" i="15"/>
  <c r="C44" i="15" s="1"/>
  <c r="W26" i="15"/>
  <c r="O26" i="15"/>
  <c r="G26" i="15"/>
  <c r="AA25" i="15"/>
  <c r="Y25" i="15"/>
  <c r="X25" i="15"/>
  <c r="W25" i="15"/>
  <c r="V25" i="15"/>
  <c r="U25" i="15"/>
  <c r="T25" i="15"/>
  <c r="S25" i="15"/>
  <c r="R25" i="15"/>
  <c r="Q25" i="15"/>
  <c r="Q26" i="15" s="1"/>
  <c r="Q45" i="15" s="1"/>
  <c r="P25" i="15"/>
  <c r="P26" i="15" s="1"/>
  <c r="P45" i="15" s="1"/>
  <c r="O25" i="15"/>
  <c r="N25" i="15"/>
  <c r="M25" i="15"/>
  <c r="L25" i="15"/>
  <c r="K25" i="15"/>
  <c r="J25" i="15"/>
  <c r="I25" i="15"/>
  <c r="H25" i="15"/>
  <c r="H26" i="15" s="1"/>
  <c r="H45" i="15" s="1"/>
  <c r="G25" i="15"/>
  <c r="F25" i="15"/>
  <c r="E25" i="15"/>
  <c r="D25" i="15"/>
  <c r="C25" i="15"/>
  <c r="AA13" i="15"/>
  <c r="Z13" i="15"/>
  <c r="Y13" i="15"/>
  <c r="Y26" i="15" s="1"/>
  <c r="X13" i="15"/>
  <c r="W13" i="15"/>
  <c r="V13" i="15"/>
  <c r="V26" i="15" s="1"/>
  <c r="U13" i="15"/>
  <c r="U26" i="15" s="1"/>
  <c r="T13" i="15"/>
  <c r="T26" i="15" s="1"/>
  <c r="S13" i="15"/>
  <c r="R13" i="15"/>
  <c r="R26" i="15" s="1"/>
  <c r="R45" i="15" s="1"/>
  <c r="Q13" i="15"/>
  <c r="P13" i="15"/>
  <c r="O13" i="15"/>
  <c r="N13" i="15"/>
  <c r="N26" i="15" s="1"/>
  <c r="M13" i="15"/>
  <c r="M26" i="15" s="1"/>
  <c r="L13" i="15"/>
  <c r="L26" i="15" s="1"/>
  <c r="L45" i="15" s="1"/>
  <c r="K13" i="15"/>
  <c r="J13" i="15"/>
  <c r="J26" i="15" s="1"/>
  <c r="J45" i="15" s="1"/>
  <c r="I13" i="15"/>
  <c r="H13" i="15"/>
  <c r="G13" i="15"/>
  <c r="F13" i="15"/>
  <c r="F26" i="15" s="1"/>
  <c r="E13" i="15"/>
  <c r="E26" i="15" s="1"/>
  <c r="D13" i="15"/>
  <c r="D26" i="15" s="1"/>
  <c r="D45" i="15" s="1"/>
  <c r="C13" i="15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T44" i="16"/>
  <c r="S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W37" i="16"/>
  <c r="W44" i="16" s="1"/>
  <c r="V37" i="16"/>
  <c r="V44" i="16" s="1"/>
  <c r="U37" i="16"/>
  <c r="T37" i="16"/>
  <c r="S37" i="16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D37" i="16"/>
  <c r="D44" i="16" s="1"/>
  <c r="C37" i="16"/>
  <c r="C44" i="16" s="1"/>
  <c r="W26" i="16"/>
  <c r="W45" i="16" s="1"/>
  <c r="N26" i="16"/>
  <c r="H26" i="16"/>
  <c r="G26" i="16"/>
  <c r="G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Y45" i="16" s="1"/>
  <c r="X13" i="16"/>
  <c r="W13" i="16"/>
  <c r="V13" i="16"/>
  <c r="V26" i="16" s="1"/>
  <c r="V45" i="16" s="1"/>
  <c r="U13" i="16"/>
  <c r="T13" i="16"/>
  <c r="T26" i="16" s="1"/>
  <c r="S13" i="16"/>
  <c r="S26" i="16" s="1"/>
  <c r="R13" i="16"/>
  <c r="Q13" i="16"/>
  <c r="Q26" i="16" s="1"/>
  <c r="P13" i="16"/>
  <c r="P26" i="16" s="1"/>
  <c r="O13" i="16"/>
  <c r="O26" i="16" s="1"/>
  <c r="N13" i="16"/>
  <c r="M13" i="16"/>
  <c r="L13" i="16"/>
  <c r="L26" i="16" s="1"/>
  <c r="L45" i="16" s="1"/>
  <c r="K13" i="16"/>
  <c r="K26" i="16" s="1"/>
  <c r="J13" i="16"/>
  <c r="I13" i="16"/>
  <c r="I26" i="16" s="1"/>
  <c r="I45" i="16" s="1"/>
  <c r="H13" i="16"/>
  <c r="G13" i="16"/>
  <c r="F13" i="16"/>
  <c r="F26" i="16" s="1"/>
  <c r="F45" i="16" s="1"/>
  <c r="E13" i="16"/>
  <c r="D13" i="16"/>
  <c r="D26" i="16" s="1"/>
  <c r="C13" i="16"/>
  <c r="C26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4" i="17"/>
  <c r="K44" i="17"/>
  <c r="E44" i="17"/>
  <c r="D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K37" i="17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D37" i="17"/>
  <c r="C37" i="17"/>
  <c r="C44" i="17" s="1"/>
  <c r="V26" i="17"/>
  <c r="V45" i="17" s="1"/>
  <c r="P26" i="17"/>
  <c r="O26" i="17"/>
  <c r="F26" i="17"/>
  <c r="F45" i="17" s="1"/>
  <c r="AA25" i="17"/>
  <c r="Y25" i="17"/>
  <c r="Z25" i="17" s="1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Z13" i="17"/>
  <c r="Y13" i="17"/>
  <c r="Y26" i="17" s="1"/>
  <c r="X13" i="17"/>
  <c r="X26" i="17" s="1"/>
  <c r="W13" i="17"/>
  <c r="W26" i="17" s="1"/>
  <c r="V13" i="17"/>
  <c r="U13" i="17"/>
  <c r="U26" i="17" s="1"/>
  <c r="T13" i="17"/>
  <c r="S13" i="17"/>
  <c r="S26" i="17" s="1"/>
  <c r="R13" i="17"/>
  <c r="Q13" i="17"/>
  <c r="Q26" i="17" s="1"/>
  <c r="Q45" i="17" s="1"/>
  <c r="P13" i="17"/>
  <c r="O13" i="17"/>
  <c r="N13" i="17"/>
  <c r="N26" i="17" s="1"/>
  <c r="M13" i="17"/>
  <c r="M26" i="17" s="1"/>
  <c r="M45" i="17" s="1"/>
  <c r="L13" i="17"/>
  <c r="K13" i="17"/>
  <c r="K26" i="17" s="1"/>
  <c r="K45" i="17" s="1"/>
  <c r="J13" i="17"/>
  <c r="I13" i="17"/>
  <c r="I26" i="17" s="1"/>
  <c r="H13" i="17"/>
  <c r="H26" i="17" s="1"/>
  <c r="H45" i="17" s="1"/>
  <c r="G13" i="17"/>
  <c r="G26" i="17" s="1"/>
  <c r="F13" i="17"/>
  <c r="E13" i="17"/>
  <c r="E26" i="17" s="1"/>
  <c r="D13" i="17"/>
  <c r="C13" i="17"/>
  <c r="C26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S44" i="18"/>
  <c r="M44" i="18"/>
  <c r="L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W44" i="18" s="1"/>
  <c r="V37" i="18"/>
  <c r="V44" i="18" s="1"/>
  <c r="U37" i="18"/>
  <c r="U44" i="18" s="1"/>
  <c r="T37" i="18"/>
  <c r="T44" i="18" s="1"/>
  <c r="S37" i="18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L37" i="18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Q26" i="18"/>
  <c r="Q45" i="18" s="1"/>
  <c r="N26" i="18"/>
  <c r="H26" i="18"/>
  <c r="G26" i="18"/>
  <c r="G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W13" i="18"/>
  <c r="W26" i="18" s="1"/>
  <c r="W45" i="18" s="1"/>
  <c r="V13" i="18"/>
  <c r="V26" i="18" s="1"/>
  <c r="U13" i="18"/>
  <c r="T13" i="18"/>
  <c r="T26" i="18" s="1"/>
  <c r="T45" i="18" s="1"/>
  <c r="S13" i="18"/>
  <c r="R13" i="18"/>
  <c r="Q13" i="18"/>
  <c r="P13" i="18"/>
  <c r="P26" i="18" s="1"/>
  <c r="O13" i="18"/>
  <c r="O26" i="18" s="1"/>
  <c r="O45" i="18" s="1"/>
  <c r="N13" i="18"/>
  <c r="M13" i="18"/>
  <c r="L13" i="18"/>
  <c r="L26" i="18" s="1"/>
  <c r="L45" i="18" s="1"/>
  <c r="K13" i="18"/>
  <c r="J13" i="18"/>
  <c r="I13" i="18"/>
  <c r="I26" i="18" s="1"/>
  <c r="H13" i="18"/>
  <c r="G13" i="18"/>
  <c r="F13" i="18"/>
  <c r="F26" i="18" s="1"/>
  <c r="E13" i="18"/>
  <c r="D13" i="18"/>
  <c r="D26" i="18" s="1"/>
  <c r="D45" i="18" s="1"/>
  <c r="C13" i="18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T44" i="19"/>
  <c r="K44" i="19"/>
  <c r="E44" i="19"/>
  <c r="D44" i="19"/>
  <c r="AA43" i="19"/>
  <c r="AA44" i="19" s="1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W37" i="19"/>
  <c r="W44" i="19" s="1"/>
  <c r="V37" i="19"/>
  <c r="V44" i="19" s="1"/>
  <c r="U37" i="19"/>
  <c r="U44" i="19" s="1"/>
  <c r="T37" i="19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L37" i="19"/>
  <c r="L44" i="19" s="1"/>
  <c r="K37" i="19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D37" i="19"/>
  <c r="C37" i="19"/>
  <c r="C44" i="19" s="1"/>
  <c r="G26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W13" i="19"/>
  <c r="W26" i="19" s="1"/>
  <c r="W45" i="19" s="1"/>
  <c r="V13" i="19"/>
  <c r="V26" i="19" s="1"/>
  <c r="V45" i="19" s="1"/>
  <c r="U13" i="19"/>
  <c r="U26" i="19" s="1"/>
  <c r="T13" i="19"/>
  <c r="S13" i="19"/>
  <c r="S26" i="19" s="1"/>
  <c r="R13" i="19"/>
  <c r="Q13" i="19"/>
  <c r="P13" i="19"/>
  <c r="P26" i="19" s="1"/>
  <c r="O13" i="19"/>
  <c r="O26" i="19" s="1"/>
  <c r="N13" i="19"/>
  <c r="N26" i="19" s="1"/>
  <c r="M13" i="19"/>
  <c r="M26" i="19" s="1"/>
  <c r="L13" i="19"/>
  <c r="K13" i="19"/>
  <c r="K26" i="19" s="1"/>
  <c r="J13" i="19"/>
  <c r="I13" i="19"/>
  <c r="H13" i="19"/>
  <c r="H26" i="19" s="1"/>
  <c r="G13" i="19"/>
  <c r="F13" i="19"/>
  <c r="F26" i="19" s="1"/>
  <c r="F45" i="19" s="1"/>
  <c r="E13" i="19"/>
  <c r="E26" i="19" s="1"/>
  <c r="D13" i="19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T44" i="20"/>
  <c r="L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V44" i="20" s="1"/>
  <c r="U37" i="20"/>
  <c r="U44" i="20" s="1"/>
  <c r="T37" i="20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M37" i="20"/>
  <c r="M44" i="20" s="1"/>
  <c r="L37" i="20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E37" i="20"/>
  <c r="D37" i="20"/>
  <c r="D44" i="20" s="1"/>
  <c r="D45" i="20" s="1"/>
  <c r="C37" i="20"/>
  <c r="C44" i="20" s="1"/>
  <c r="W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W13" i="20"/>
  <c r="V13" i="20"/>
  <c r="V26" i="20" s="1"/>
  <c r="V45" i="20" s="1"/>
  <c r="U13" i="20"/>
  <c r="T13" i="20"/>
  <c r="T26" i="20" s="1"/>
  <c r="S13" i="20"/>
  <c r="S26" i="20" s="1"/>
  <c r="R13" i="20"/>
  <c r="Q13" i="20"/>
  <c r="P13" i="20"/>
  <c r="P26" i="20" s="1"/>
  <c r="P45" i="20" s="1"/>
  <c r="O13" i="20"/>
  <c r="O26" i="20" s="1"/>
  <c r="O45" i="20" s="1"/>
  <c r="N13" i="20"/>
  <c r="N26" i="20" s="1"/>
  <c r="M13" i="20"/>
  <c r="L13" i="20"/>
  <c r="L26" i="20" s="1"/>
  <c r="L45" i="20" s="1"/>
  <c r="K13" i="20"/>
  <c r="K26" i="20" s="1"/>
  <c r="J13" i="20"/>
  <c r="I13" i="20"/>
  <c r="I26" i="20" s="1"/>
  <c r="I45" i="20" s="1"/>
  <c r="H13" i="20"/>
  <c r="G13" i="20"/>
  <c r="G26" i="20" s="1"/>
  <c r="G45" i="20" s="1"/>
  <c r="F13" i="20"/>
  <c r="F26" i="20" s="1"/>
  <c r="E13" i="20"/>
  <c r="D13" i="20"/>
  <c r="D26" i="20" s="1"/>
  <c r="C13" i="20"/>
  <c r="C26" i="20" s="1"/>
  <c r="AA50" i="21"/>
  <c r="Y50" i="21"/>
  <c r="Z50" i="21" s="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M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Z37" i="21"/>
  <c r="Y37" i="21"/>
  <c r="X37" i="21"/>
  <c r="X44" i="21" s="1"/>
  <c r="W37" i="21"/>
  <c r="V37" i="21"/>
  <c r="U37" i="21"/>
  <c r="U44" i="21" s="1"/>
  <c r="U45" i="21" s="1"/>
  <c r="T37" i="21"/>
  <c r="S37" i="21"/>
  <c r="R37" i="21"/>
  <c r="R44" i="21" s="1"/>
  <c r="Q37" i="21"/>
  <c r="P37" i="21"/>
  <c r="P44" i="21" s="1"/>
  <c r="O37" i="21"/>
  <c r="N37" i="21"/>
  <c r="N44" i="21" s="1"/>
  <c r="M37" i="21"/>
  <c r="L37" i="21"/>
  <c r="K37" i="21"/>
  <c r="J37" i="21"/>
  <c r="J44" i="21" s="1"/>
  <c r="I37" i="21"/>
  <c r="H37" i="21"/>
  <c r="H44" i="21" s="1"/>
  <c r="G37" i="21"/>
  <c r="F37" i="21"/>
  <c r="E37" i="21"/>
  <c r="E44" i="21" s="1"/>
  <c r="D37" i="21"/>
  <c r="D44" i="21" s="1"/>
  <c r="C37" i="21"/>
  <c r="AA26" i="21"/>
  <c r="AA45" i="21" s="1"/>
  <c r="AA25" i="21"/>
  <c r="Y25" i="21"/>
  <c r="X25" i="21"/>
  <c r="W25" i="21"/>
  <c r="V25" i="21"/>
  <c r="U25" i="21"/>
  <c r="T25" i="21"/>
  <c r="S25" i="21"/>
  <c r="R25" i="21"/>
  <c r="Q25" i="21"/>
  <c r="P25" i="21"/>
  <c r="O25" i="21"/>
  <c r="O26" i="21" s="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Z13" i="21"/>
  <c r="Y13" i="21"/>
  <c r="X13" i="21"/>
  <c r="X26" i="21" s="1"/>
  <c r="W13" i="21"/>
  <c r="V13" i="21"/>
  <c r="U13" i="21"/>
  <c r="U26" i="21" s="1"/>
  <c r="T13" i="21"/>
  <c r="S13" i="21"/>
  <c r="S26" i="21" s="1"/>
  <c r="R13" i="21"/>
  <c r="R26" i="21" s="1"/>
  <c r="R45" i="21" s="1"/>
  <c r="Q13" i="21"/>
  <c r="P13" i="21"/>
  <c r="O13" i="21"/>
  <c r="N13" i="21"/>
  <c r="M13" i="21"/>
  <c r="M26" i="21" s="1"/>
  <c r="L13" i="21"/>
  <c r="K13" i="21"/>
  <c r="K26" i="21" s="1"/>
  <c r="J13" i="21"/>
  <c r="J26" i="21" s="1"/>
  <c r="J45" i="21" s="1"/>
  <c r="I13" i="21"/>
  <c r="H13" i="21"/>
  <c r="H26" i="21" s="1"/>
  <c r="H45" i="21" s="1"/>
  <c r="G13" i="21"/>
  <c r="F13" i="21"/>
  <c r="E13" i="21"/>
  <c r="E26" i="21" s="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U44" i="22"/>
  <c r="T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V44" i="22" s="1"/>
  <c r="U37" i="22"/>
  <c r="T37" i="22"/>
  <c r="S37" i="22"/>
  <c r="S44" i="22" s="1"/>
  <c r="R37" i="22"/>
  <c r="R44" i="22" s="1"/>
  <c r="Q37" i="22"/>
  <c r="Q44" i="22" s="1"/>
  <c r="P37" i="22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X26" i="22"/>
  <c r="N26" i="22"/>
  <c r="G26" i="22"/>
  <c r="AA25" i="22"/>
  <c r="Y25" i="22"/>
  <c r="X25" i="22"/>
  <c r="Z25" i="22" s="1"/>
  <c r="W25" i="22"/>
  <c r="V25" i="22"/>
  <c r="V26" i="22" s="1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F26" i="22" s="1"/>
  <c r="E25" i="22"/>
  <c r="D25" i="22"/>
  <c r="C25" i="22"/>
  <c r="AA13" i="22"/>
  <c r="AA26" i="22" s="1"/>
  <c r="Z13" i="22"/>
  <c r="Y13" i="22"/>
  <c r="X13" i="22"/>
  <c r="W13" i="22"/>
  <c r="W26" i="22" s="1"/>
  <c r="W45" i="22" s="1"/>
  <c r="V13" i="22"/>
  <c r="U13" i="22"/>
  <c r="U26" i="22" s="1"/>
  <c r="U45" i="22" s="1"/>
  <c r="T13" i="22"/>
  <c r="S13" i="22"/>
  <c r="R13" i="22"/>
  <c r="R26" i="22" s="1"/>
  <c r="R45" i="22" s="1"/>
  <c r="Q13" i="22"/>
  <c r="P13" i="22"/>
  <c r="P26" i="22" s="1"/>
  <c r="O13" i="22"/>
  <c r="O26" i="22" s="1"/>
  <c r="N13" i="22"/>
  <c r="M13" i="22"/>
  <c r="M26" i="22" s="1"/>
  <c r="L13" i="22"/>
  <c r="K13" i="22"/>
  <c r="J13" i="22"/>
  <c r="J26" i="22" s="1"/>
  <c r="J45" i="22" s="1"/>
  <c r="I13" i="22"/>
  <c r="H13" i="22"/>
  <c r="H26" i="22" s="1"/>
  <c r="G13" i="22"/>
  <c r="F13" i="22"/>
  <c r="E13" i="22"/>
  <c r="E26" i="22" s="1"/>
  <c r="D13" i="22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S44" i="23"/>
  <c r="D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W44" i="23" s="1"/>
  <c r="V37" i="23"/>
  <c r="V44" i="23" s="1"/>
  <c r="U37" i="23"/>
  <c r="U44" i="23" s="1"/>
  <c r="T37" i="23"/>
  <c r="T44" i="23" s="1"/>
  <c r="S37" i="23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C37" i="23"/>
  <c r="C44" i="23" s="1"/>
  <c r="X26" i="23"/>
  <c r="W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P26" i="23" s="1"/>
  <c r="P45" i="23" s="1"/>
  <c r="O25" i="23"/>
  <c r="N25" i="23"/>
  <c r="M25" i="23"/>
  <c r="L25" i="23"/>
  <c r="K25" i="23"/>
  <c r="J25" i="23"/>
  <c r="I25" i="23"/>
  <c r="H25" i="23"/>
  <c r="H26" i="23" s="1"/>
  <c r="G25" i="23"/>
  <c r="F25" i="23"/>
  <c r="E25" i="23"/>
  <c r="D25" i="23"/>
  <c r="C25" i="23"/>
  <c r="AA13" i="23"/>
  <c r="AA26" i="23" s="1"/>
  <c r="Y13" i="23"/>
  <c r="Y26" i="23" s="1"/>
  <c r="X13" i="23"/>
  <c r="Z13" i="23" s="1"/>
  <c r="W13" i="23"/>
  <c r="V13" i="23"/>
  <c r="V26" i="23" s="1"/>
  <c r="U13" i="23"/>
  <c r="T13" i="23"/>
  <c r="T26" i="23" s="1"/>
  <c r="S13" i="23"/>
  <c r="S26" i="23" s="1"/>
  <c r="S45" i="23" s="1"/>
  <c r="R13" i="23"/>
  <c r="Q13" i="23"/>
  <c r="Q26" i="23" s="1"/>
  <c r="P13" i="23"/>
  <c r="O13" i="23"/>
  <c r="O26" i="23" s="1"/>
  <c r="N13" i="23"/>
  <c r="N26" i="23" s="1"/>
  <c r="M13" i="23"/>
  <c r="L13" i="23"/>
  <c r="L26" i="23" s="1"/>
  <c r="K13" i="23"/>
  <c r="K26" i="23" s="1"/>
  <c r="J13" i="23"/>
  <c r="I13" i="23"/>
  <c r="I26" i="23" s="1"/>
  <c r="H13" i="23"/>
  <c r="G13" i="23"/>
  <c r="G26" i="23" s="1"/>
  <c r="F13" i="23"/>
  <c r="F26" i="23" s="1"/>
  <c r="E13" i="23"/>
  <c r="D13" i="23"/>
  <c r="D26" i="23" s="1"/>
  <c r="C13" i="23"/>
  <c r="C26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T44" i="24"/>
  <c r="L44" i="24"/>
  <c r="D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Z44" i="24" s="1"/>
  <c r="W37" i="24"/>
  <c r="W44" i="24" s="1"/>
  <c r="V37" i="24"/>
  <c r="V44" i="24" s="1"/>
  <c r="U37" i="24"/>
  <c r="U44" i="24" s="1"/>
  <c r="T37" i="24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D37" i="24"/>
  <c r="C37" i="24"/>
  <c r="C44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P26" i="24" s="1"/>
  <c r="P45" i="24" s="1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Z13" i="24"/>
  <c r="Y13" i="24"/>
  <c r="X13" i="24"/>
  <c r="W13" i="24"/>
  <c r="W26" i="24" s="1"/>
  <c r="V13" i="24"/>
  <c r="U13" i="24"/>
  <c r="U26" i="24" s="1"/>
  <c r="T13" i="24"/>
  <c r="T26" i="24" s="1"/>
  <c r="T45" i="24" s="1"/>
  <c r="S13" i="24"/>
  <c r="R13" i="24"/>
  <c r="R26" i="24" s="1"/>
  <c r="R45" i="24" s="1"/>
  <c r="Q13" i="24"/>
  <c r="P13" i="24"/>
  <c r="O13" i="24"/>
  <c r="O26" i="24" s="1"/>
  <c r="O45" i="24" s="1"/>
  <c r="N13" i="24"/>
  <c r="M13" i="24"/>
  <c r="M26" i="24" s="1"/>
  <c r="L13" i="24"/>
  <c r="L26" i="24" s="1"/>
  <c r="K13" i="24"/>
  <c r="J13" i="24"/>
  <c r="J26" i="24" s="1"/>
  <c r="J45" i="24" s="1"/>
  <c r="I13" i="24"/>
  <c r="H13" i="24"/>
  <c r="H26" i="24" s="1"/>
  <c r="H45" i="24" s="1"/>
  <c r="G13" i="24"/>
  <c r="G26" i="24" s="1"/>
  <c r="G45" i="24" s="1"/>
  <c r="F13" i="24"/>
  <c r="E13" i="24"/>
  <c r="E26" i="24" s="1"/>
  <c r="D13" i="24"/>
  <c r="D26" i="24" s="1"/>
  <c r="D45" i="24" s="1"/>
  <c r="C13" i="24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U44" i="25"/>
  <c r="M44" i="25"/>
  <c r="D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Z44" i="25" s="1"/>
  <c r="W37" i="25"/>
  <c r="W44" i="25" s="1"/>
  <c r="V37" i="25"/>
  <c r="V44" i="25" s="1"/>
  <c r="U37" i="25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C37" i="25"/>
  <c r="C44" i="25" s="1"/>
  <c r="AA25" i="25"/>
  <c r="Y25" i="25"/>
  <c r="X25" i="25"/>
  <c r="Z25" i="25" s="1"/>
  <c r="W25" i="25"/>
  <c r="W26" i="25" s="1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AA45" i="25" s="1"/>
  <c r="Y13" i="25"/>
  <c r="X13" i="25"/>
  <c r="X26" i="25" s="1"/>
  <c r="W13" i="25"/>
  <c r="V13" i="25"/>
  <c r="U13" i="25"/>
  <c r="U26" i="25" s="1"/>
  <c r="T13" i="25"/>
  <c r="S13" i="25"/>
  <c r="S26" i="25" s="1"/>
  <c r="R13" i="25"/>
  <c r="R26" i="25" s="1"/>
  <c r="R45" i="25" s="1"/>
  <c r="Q13" i="25"/>
  <c r="P13" i="25"/>
  <c r="P26" i="25" s="1"/>
  <c r="P45" i="25" s="1"/>
  <c r="O13" i="25"/>
  <c r="N13" i="25"/>
  <c r="M13" i="25"/>
  <c r="M26" i="25" s="1"/>
  <c r="L13" i="25"/>
  <c r="K13" i="25"/>
  <c r="K26" i="25" s="1"/>
  <c r="J13" i="25"/>
  <c r="J26" i="25" s="1"/>
  <c r="J45" i="25" s="1"/>
  <c r="I13" i="25"/>
  <c r="H13" i="25"/>
  <c r="H26" i="25" s="1"/>
  <c r="H45" i="25" s="1"/>
  <c r="G13" i="25"/>
  <c r="F13" i="25"/>
  <c r="E13" i="25"/>
  <c r="E26" i="25" s="1"/>
  <c r="D13" i="25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Z37" i="26"/>
  <c r="Y37" i="26"/>
  <c r="X37" i="26"/>
  <c r="X44" i="26" s="1"/>
  <c r="Z44" i="26" s="1"/>
  <c r="W37" i="26"/>
  <c r="W44" i="26" s="1"/>
  <c r="V37" i="26"/>
  <c r="U37" i="26"/>
  <c r="T37" i="26"/>
  <c r="T44" i="26" s="1"/>
  <c r="S37" i="26"/>
  <c r="R37" i="26"/>
  <c r="R44" i="26" s="1"/>
  <c r="Q37" i="26"/>
  <c r="P37" i="26"/>
  <c r="P44" i="26" s="1"/>
  <c r="O37" i="26"/>
  <c r="O44" i="26" s="1"/>
  <c r="N37" i="26"/>
  <c r="M37" i="26"/>
  <c r="L37" i="26"/>
  <c r="L44" i="26" s="1"/>
  <c r="K37" i="26"/>
  <c r="J37" i="26"/>
  <c r="J44" i="26" s="1"/>
  <c r="I37" i="26"/>
  <c r="H37" i="26"/>
  <c r="H44" i="26" s="1"/>
  <c r="G37" i="26"/>
  <c r="G44" i="26" s="1"/>
  <c r="F37" i="26"/>
  <c r="E37" i="26"/>
  <c r="D37" i="26"/>
  <c r="D44" i="26" s="1"/>
  <c r="D45" i="26" s="1"/>
  <c r="C37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AA45" i="26" s="1"/>
  <c r="Y13" i="26"/>
  <c r="Y26" i="26" s="1"/>
  <c r="X13" i="26"/>
  <c r="W13" i="26"/>
  <c r="W26" i="26" s="1"/>
  <c r="W45" i="26" s="1"/>
  <c r="V13" i="26"/>
  <c r="V26" i="26" s="1"/>
  <c r="U13" i="26"/>
  <c r="U26" i="26" s="1"/>
  <c r="T13" i="26"/>
  <c r="T26" i="26" s="1"/>
  <c r="S13" i="26"/>
  <c r="S26" i="26" s="1"/>
  <c r="R13" i="26"/>
  <c r="R26" i="26" s="1"/>
  <c r="Q13" i="26"/>
  <c r="Q26" i="26" s="1"/>
  <c r="P13" i="26"/>
  <c r="O13" i="26"/>
  <c r="O26" i="26" s="1"/>
  <c r="O45" i="26" s="1"/>
  <c r="N13" i="26"/>
  <c r="N26" i="26" s="1"/>
  <c r="M13" i="26"/>
  <c r="M26" i="26" s="1"/>
  <c r="L13" i="26"/>
  <c r="L26" i="26" s="1"/>
  <c r="K13" i="26"/>
  <c r="K26" i="26" s="1"/>
  <c r="J13" i="26"/>
  <c r="J26" i="26" s="1"/>
  <c r="I13" i="26"/>
  <c r="I26" i="26" s="1"/>
  <c r="H13" i="26"/>
  <c r="H26" i="26" s="1"/>
  <c r="H45" i="26" s="1"/>
  <c r="G13" i="26"/>
  <c r="G26" i="26" s="1"/>
  <c r="G45" i="26" s="1"/>
  <c r="F13" i="26"/>
  <c r="F26" i="26" s="1"/>
  <c r="E13" i="26"/>
  <c r="E26" i="26" s="1"/>
  <c r="D13" i="26"/>
  <c r="D26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U44" i="27"/>
  <c r="S44" i="27"/>
  <c r="R44" i="27"/>
  <c r="K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X44" i="27" s="1"/>
  <c r="Z44" i="27" s="1"/>
  <c r="W37" i="27"/>
  <c r="W44" i="27" s="1"/>
  <c r="V37" i="27"/>
  <c r="V44" i="27" s="1"/>
  <c r="U37" i="27"/>
  <c r="T37" i="27"/>
  <c r="S37" i="27"/>
  <c r="R37" i="27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K37" i="27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C37" i="27"/>
  <c r="C44" i="27" s="1"/>
  <c r="X26" i="27"/>
  <c r="V26" i="27"/>
  <c r="U26" i="27"/>
  <c r="E26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Z13" i="27"/>
  <c r="Y13" i="27"/>
  <c r="X13" i="27"/>
  <c r="W13" i="27"/>
  <c r="V13" i="27"/>
  <c r="U13" i="27"/>
  <c r="T13" i="27"/>
  <c r="T26" i="27" s="1"/>
  <c r="S13" i="27"/>
  <c r="S26" i="27" s="1"/>
  <c r="S45" i="27" s="1"/>
  <c r="R13" i="27"/>
  <c r="R26" i="27" s="1"/>
  <c r="R45" i="27" s="1"/>
  <c r="Q13" i="27"/>
  <c r="P13" i="27"/>
  <c r="P26" i="27" s="1"/>
  <c r="O13" i="27"/>
  <c r="N13" i="27"/>
  <c r="N26" i="27" s="1"/>
  <c r="N45" i="27" s="1"/>
  <c r="M13" i="27"/>
  <c r="M26" i="27" s="1"/>
  <c r="L13" i="27"/>
  <c r="L26" i="27" s="1"/>
  <c r="K13" i="27"/>
  <c r="K26" i="27" s="1"/>
  <c r="K45" i="27" s="1"/>
  <c r="J13" i="27"/>
  <c r="J26" i="27" s="1"/>
  <c r="I13" i="27"/>
  <c r="H13" i="27"/>
  <c r="H26" i="27" s="1"/>
  <c r="G13" i="27"/>
  <c r="F13" i="27"/>
  <c r="F26" i="27" s="1"/>
  <c r="E13" i="27"/>
  <c r="D13" i="27"/>
  <c r="D26" i="27" s="1"/>
  <c r="C13" i="27"/>
  <c r="C26" i="27" s="1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4" i="28"/>
  <c r="J44" i="28"/>
  <c r="E44" i="28"/>
  <c r="AA43" i="28"/>
  <c r="Y43" i="28"/>
  <c r="X43" i="28"/>
  <c r="W43" i="28"/>
  <c r="V43" i="28"/>
  <c r="U43" i="28"/>
  <c r="T43" i="28"/>
  <c r="T44" i="28" s="1"/>
  <c r="S43" i="28"/>
  <c r="R43" i="28"/>
  <c r="Q43" i="28"/>
  <c r="P43" i="28"/>
  <c r="O43" i="28"/>
  <c r="N43" i="28"/>
  <c r="M43" i="28"/>
  <c r="L43" i="28"/>
  <c r="L44" i="28" s="1"/>
  <c r="K43" i="28"/>
  <c r="J43" i="28"/>
  <c r="I43" i="28"/>
  <c r="H43" i="28"/>
  <c r="G43" i="28"/>
  <c r="F43" i="28"/>
  <c r="E43" i="28"/>
  <c r="D43" i="28"/>
  <c r="C43" i="28"/>
  <c r="AA37" i="28"/>
  <c r="Y37" i="28"/>
  <c r="Y44" i="28" s="1"/>
  <c r="X37" i="28"/>
  <c r="X44" i="28" s="1"/>
  <c r="W37" i="28"/>
  <c r="W44" i="28" s="1"/>
  <c r="V37" i="28"/>
  <c r="V44" i="28" s="1"/>
  <c r="U37" i="28"/>
  <c r="U44" i="28" s="1"/>
  <c r="T37" i="28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K37" i="28"/>
  <c r="K44" i="28" s="1"/>
  <c r="J37" i="28"/>
  <c r="I37" i="28"/>
  <c r="I44" i="28" s="1"/>
  <c r="H37" i="28"/>
  <c r="H44" i="28" s="1"/>
  <c r="G37" i="28"/>
  <c r="G44" i="28" s="1"/>
  <c r="F37" i="28"/>
  <c r="F44" i="28" s="1"/>
  <c r="E37" i="28"/>
  <c r="D37" i="28"/>
  <c r="C37" i="28"/>
  <c r="C44" i="28" s="1"/>
  <c r="H26" i="28"/>
  <c r="H45" i="28" s="1"/>
  <c r="F26" i="28"/>
  <c r="F45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Z13" i="28" s="1"/>
  <c r="W13" i="28"/>
  <c r="V13" i="28"/>
  <c r="V26" i="28" s="1"/>
  <c r="V45" i="28" s="1"/>
  <c r="U13" i="28"/>
  <c r="U26" i="28" s="1"/>
  <c r="T13" i="28"/>
  <c r="S13" i="28"/>
  <c r="S26" i="28" s="1"/>
  <c r="R13" i="28"/>
  <c r="R26" i="28" s="1"/>
  <c r="Q13" i="28"/>
  <c r="Q26" i="28" s="1"/>
  <c r="P13" i="28"/>
  <c r="P26" i="28" s="1"/>
  <c r="O13" i="28"/>
  <c r="N13" i="28"/>
  <c r="N26" i="28" s="1"/>
  <c r="N45" i="28" s="1"/>
  <c r="M13" i="28"/>
  <c r="M26" i="28" s="1"/>
  <c r="L13" i="28"/>
  <c r="K13" i="28"/>
  <c r="K26" i="28" s="1"/>
  <c r="J13" i="28"/>
  <c r="J26" i="28" s="1"/>
  <c r="J45" i="28" s="1"/>
  <c r="I13" i="28"/>
  <c r="I26" i="28" s="1"/>
  <c r="H13" i="28"/>
  <c r="G13" i="28"/>
  <c r="F13" i="28"/>
  <c r="E13" i="28"/>
  <c r="E26" i="28" s="1"/>
  <c r="E45" i="28" s="1"/>
  <c r="D13" i="28"/>
  <c r="C13" i="28"/>
  <c r="C26" i="2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R44" i="1"/>
  <c r="M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V37" i="1"/>
  <c r="V44" i="1" s="1"/>
  <c r="U37" i="1"/>
  <c r="U44" i="1" s="1"/>
  <c r="T37" i="1"/>
  <c r="S37" i="1"/>
  <c r="S44" i="1" s="1"/>
  <c r="R37" i="1"/>
  <c r="Q37" i="1"/>
  <c r="Q44" i="1" s="1"/>
  <c r="P37" i="1"/>
  <c r="P44" i="1" s="1"/>
  <c r="O37" i="1"/>
  <c r="O44" i="1" s="1"/>
  <c r="N37" i="1"/>
  <c r="N44" i="1" s="1"/>
  <c r="M37" i="1"/>
  <c r="L37" i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C37" i="1"/>
  <c r="C44" i="1" s="1"/>
  <c r="U26" i="1"/>
  <c r="AA25" i="1"/>
  <c r="Y25" i="1"/>
  <c r="X25" i="1"/>
  <c r="Z25" i="1" s="1"/>
  <c r="W25" i="1"/>
  <c r="V25" i="1"/>
  <c r="U25" i="1"/>
  <c r="T25" i="1"/>
  <c r="S25" i="1"/>
  <c r="R25" i="1"/>
  <c r="Q25" i="1"/>
  <c r="P25" i="1"/>
  <c r="P26" i="1" s="1"/>
  <c r="P45" i="1" s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Z13" i="1"/>
  <c r="Y13" i="1"/>
  <c r="Y26" i="1" s="1"/>
  <c r="Y45" i="1" s="1"/>
  <c r="X13" i="1"/>
  <c r="X26" i="1" s="1"/>
  <c r="W13" i="1"/>
  <c r="V13" i="1"/>
  <c r="V26" i="1" s="1"/>
  <c r="U13" i="1"/>
  <c r="T13" i="1"/>
  <c r="T26" i="1" s="1"/>
  <c r="S13" i="1"/>
  <c r="S26" i="1" s="1"/>
  <c r="R13" i="1"/>
  <c r="R26" i="1" s="1"/>
  <c r="R45" i="1" s="1"/>
  <c r="Q13" i="1"/>
  <c r="Q26" i="1" s="1"/>
  <c r="Q45" i="1" s="1"/>
  <c r="P13" i="1"/>
  <c r="O13" i="1"/>
  <c r="N13" i="1"/>
  <c r="N26" i="1" s="1"/>
  <c r="N45" i="1" s="1"/>
  <c r="M13" i="1"/>
  <c r="M26" i="1" s="1"/>
  <c r="M45" i="1" s="1"/>
  <c r="L13" i="1"/>
  <c r="L26" i="1" s="1"/>
  <c r="K13" i="1"/>
  <c r="K26" i="1" s="1"/>
  <c r="J13" i="1"/>
  <c r="J26" i="1" s="1"/>
  <c r="I13" i="1"/>
  <c r="I26" i="1" s="1"/>
  <c r="I45" i="1" s="1"/>
  <c r="H13" i="1"/>
  <c r="H26" i="1" s="1"/>
  <c r="G13" i="1"/>
  <c r="F13" i="1"/>
  <c r="F26" i="1" s="1"/>
  <c r="E13" i="1"/>
  <c r="E26" i="1" s="1"/>
  <c r="D13" i="1"/>
  <c r="D26" i="1" s="1"/>
  <c r="C13" i="1"/>
  <c r="C26" i="1" s="1"/>
  <c r="E45" i="1" l="1"/>
  <c r="M45" i="28"/>
  <c r="U45" i="28"/>
  <c r="J45" i="27"/>
  <c r="E45" i="22"/>
  <c r="M45" i="22"/>
  <c r="L44" i="17"/>
  <c r="C45" i="1"/>
  <c r="C45" i="28"/>
  <c r="K45" i="28"/>
  <c r="S45" i="28"/>
  <c r="AA45" i="28"/>
  <c r="G26" i="27"/>
  <c r="G45" i="27" s="1"/>
  <c r="O26" i="27"/>
  <c r="W26" i="27"/>
  <c r="X26" i="24"/>
  <c r="N45" i="19"/>
  <c r="U45" i="13"/>
  <c r="G45" i="8"/>
  <c r="O45" i="8"/>
  <c r="S45" i="4"/>
  <c r="S44" i="4"/>
  <c r="U45" i="1"/>
  <c r="X44" i="1"/>
  <c r="Z44" i="1" s="1"/>
  <c r="D44" i="28"/>
  <c r="P44" i="22"/>
  <c r="P45" i="22" s="1"/>
  <c r="M44" i="19"/>
  <c r="M45" i="19" s="1"/>
  <c r="N45" i="18"/>
  <c r="C44" i="14"/>
  <c r="G26" i="1"/>
  <c r="G45" i="1" s="1"/>
  <c r="O26" i="1"/>
  <c r="O45" i="1" s="1"/>
  <c r="W26" i="1"/>
  <c r="D26" i="28"/>
  <c r="D45" i="28" s="1"/>
  <c r="L26" i="28"/>
  <c r="L45" i="28" s="1"/>
  <c r="T26" i="28"/>
  <c r="T45" i="28" s="1"/>
  <c r="X26" i="28"/>
  <c r="X45" i="28" s="1"/>
  <c r="Z50" i="28"/>
  <c r="I26" i="27"/>
  <c r="I45" i="27" s="1"/>
  <c r="Q26" i="27"/>
  <c r="Q45" i="27" s="1"/>
  <c r="Y26" i="27"/>
  <c r="Y45" i="27" s="1"/>
  <c r="Z25" i="27"/>
  <c r="G26" i="25"/>
  <c r="G45" i="25" s="1"/>
  <c r="O26" i="25"/>
  <c r="O45" i="25" s="1"/>
  <c r="W45" i="23"/>
  <c r="D26" i="22"/>
  <c r="D45" i="22" s="1"/>
  <c r="L26" i="22"/>
  <c r="L45" i="22" s="1"/>
  <c r="T26" i="22"/>
  <c r="T45" i="22" s="1"/>
  <c r="Z50" i="13"/>
  <c r="Z13" i="12"/>
  <c r="X26" i="12"/>
  <c r="Z26" i="12" s="1"/>
  <c r="D45" i="10"/>
  <c r="L45" i="10"/>
  <c r="T45" i="10"/>
  <c r="C44" i="7"/>
  <c r="K44" i="7"/>
  <c r="S44" i="7"/>
  <c r="H45" i="5"/>
  <c r="AA44" i="4"/>
  <c r="AA45" i="4" s="1"/>
  <c r="X26" i="3"/>
  <c r="Z13" i="3"/>
  <c r="K44" i="4"/>
  <c r="X44" i="22"/>
  <c r="Z44" i="22" s="1"/>
  <c r="E44" i="20"/>
  <c r="S45" i="1"/>
  <c r="AA45" i="1"/>
  <c r="L45" i="27"/>
  <c r="Z13" i="25"/>
  <c r="AA45" i="19"/>
  <c r="C45" i="17"/>
  <c r="S45" i="17"/>
  <c r="AA44" i="8"/>
  <c r="H44" i="2"/>
  <c r="P44" i="2"/>
  <c r="P45" i="9"/>
  <c r="G26" i="28"/>
  <c r="G45" i="28" s="1"/>
  <c r="O26" i="28"/>
  <c r="O45" i="28" s="1"/>
  <c r="W26" i="28"/>
  <c r="W45" i="28" s="1"/>
  <c r="AA45" i="23"/>
  <c r="E45" i="21"/>
  <c r="M45" i="21"/>
  <c r="C45" i="19"/>
  <c r="K45" i="19"/>
  <c r="S45" i="19"/>
  <c r="X26" i="16"/>
  <c r="Y44" i="15"/>
  <c r="C44" i="8"/>
  <c r="K44" i="8"/>
  <c r="K45" i="8" s="1"/>
  <c r="S44" i="8"/>
  <c r="S45" i="8" s="1"/>
  <c r="AA44" i="6"/>
  <c r="W44" i="1"/>
  <c r="H26" i="20"/>
  <c r="H45" i="20" s="1"/>
  <c r="X26" i="20"/>
  <c r="Z13" i="20"/>
  <c r="X26" i="19"/>
  <c r="Z13" i="19"/>
  <c r="U45" i="5"/>
  <c r="C45" i="27"/>
  <c r="P26" i="26"/>
  <c r="P45" i="26" s="1"/>
  <c r="E44" i="24"/>
  <c r="G26" i="7"/>
  <c r="G45" i="7" s="1"/>
  <c r="D44" i="27"/>
  <c r="D45" i="27" s="1"/>
  <c r="L44" i="27"/>
  <c r="T44" i="27"/>
  <c r="T45" i="27" s="1"/>
  <c r="C45" i="26"/>
  <c r="S45" i="26"/>
  <c r="L45" i="24"/>
  <c r="C45" i="23"/>
  <c r="K45" i="23"/>
  <c r="L44" i="21"/>
  <c r="T44" i="21"/>
  <c r="P45" i="18"/>
  <c r="Z13" i="18"/>
  <c r="X26" i="18"/>
  <c r="E45" i="17"/>
  <c r="U45" i="17"/>
  <c r="Z13" i="16"/>
  <c r="H45" i="14"/>
  <c r="Z13" i="14"/>
  <c r="X26" i="14"/>
  <c r="Z26" i="14" s="1"/>
  <c r="C26" i="9"/>
  <c r="S26" i="9"/>
  <c r="E45" i="6"/>
  <c r="U45" i="6"/>
  <c r="J45" i="1"/>
  <c r="E44" i="13"/>
  <c r="E45" i="13" s="1"/>
  <c r="M44" i="13"/>
  <c r="M45" i="13" s="1"/>
  <c r="K45" i="1"/>
  <c r="D44" i="1"/>
  <c r="L44" i="1"/>
  <c r="T44" i="1"/>
  <c r="R45" i="28"/>
  <c r="Z43" i="28"/>
  <c r="L45" i="26"/>
  <c r="T45" i="26"/>
  <c r="E45" i="25"/>
  <c r="M45" i="25"/>
  <c r="U45" i="25"/>
  <c r="D45" i="23"/>
  <c r="L45" i="23"/>
  <c r="T45" i="23"/>
  <c r="G26" i="21"/>
  <c r="W26" i="21"/>
  <c r="E45" i="19"/>
  <c r="U45" i="19"/>
  <c r="F44" i="12"/>
  <c r="N44" i="12"/>
  <c r="V44" i="12"/>
  <c r="X26" i="4"/>
  <c r="X45" i="4" s="1"/>
  <c r="Z45" i="4" s="1"/>
  <c r="Z13" i="4"/>
  <c r="D45" i="16"/>
  <c r="T45" i="16"/>
  <c r="F45" i="15"/>
  <c r="N45" i="15"/>
  <c r="V45" i="15"/>
  <c r="Z25" i="14"/>
  <c r="F45" i="12"/>
  <c r="N45" i="12"/>
  <c r="V45" i="12"/>
  <c r="G45" i="10"/>
  <c r="O45" i="10"/>
  <c r="R44" i="10"/>
  <c r="R45" i="10" s="1"/>
  <c r="E45" i="7"/>
  <c r="P45" i="7"/>
  <c r="S26" i="5"/>
  <c r="S45" i="5" s="1"/>
  <c r="U44" i="5"/>
  <c r="C44" i="3"/>
  <c r="K44" i="3"/>
  <c r="S44" i="3"/>
  <c r="C44" i="26"/>
  <c r="K44" i="26"/>
  <c r="K45" i="26" s="1"/>
  <c r="S44" i="26"/>
  <c r="F26" i="25"/>
  <c r="N26" i="25"/>
  <c r="V26" i="25"/>
  <c r="J26" i="23"/>
  <c r="J45" i="23" s="1"/>
  <c r="R26" i="23"/>
  <c r="R45" i="23" s="1"/>
  <c r="C26" i="22"/>
  <c r="C45" i="22" s="1"/>
  <c r="K26" i="22"/>
  <c r="K45" i="22" s="1"/>
  <c r="S26" i="22"/>
  <c r="S45" i="22" s="1"/>
  <c r="AA45" i="22"/>
  <c r="C44" i="21"/>
  <c r="K44" i="21"/>
  <c r="K45" i="21" s="1"/>
  <c r="S44" i="21"/>
  <c r="F44" i="20"/>
  <c r="N44" i="20"/>
  <c r="N45" i="20" s="1"/>
  <c r="D26" i="19"/>
  <c r="D45" i="19" s="1"/>
  <c r="L26" i="19"/>
  <c r="L45" i="19" s="1"/>
  <c r="T26" i="19"/>
  <c r="T45" i="19" s="1"/>
  <c r="E26" i="18"/>
  <c r="E45" i="18" s="1"/>
  <c r="M26" i="18"/>
  <c r="M45" i="18" s="1"/>
  <c r="U26" i="18"/>
  <c r="U45" i="18" s="1"/>
  <c r="E26" i="16"/>
  <c r="M26" i="16"/>
  <c r="M45" i="16" s="1"/>
  <c r="U26" i="16"/>
  <c r="U45" i="16" s="1"/>
  <c r="D45" i="14"/>
  <c r="L45" i="14"/>
  <c r="T45" i="14"/>
  <c r="H45" i="10"/>
  <c r="G45" i="9"/>
  <c r="O45" i="9"/>
  <c r="W45" i="9"/>
  <c r="M45" i="8"/>
  <c r="F26" i="7"/>
  <c r="N26" i="7"/>
  <c r="V26" i="7"/>
  <c r="AA44" i="7"/>
  <c r="Z37" i="6"/>
  <c r="D26" i="5"/>
  <c r="D45" i="5" s="1"/>
  <c r="L26" i="5"/>
  <c r="L45" i="5" s="1"/>
  <c r="T26" i="5"/>
  <c r="T45" i="5" s="1"/>
  <c r="G26" i="4"/>
  <c r="G45" i="4" s="1"/>
  <c r="O26" i="4"/>
  <c r="O45" i="4" s="1"/>
  <c r="W26" i="4"/>
  <c r="W45" i="4" s="1"/>
  <c r="J44" i="4"/>
  <c r="R44" i="4"/>
  <c r="Z37" i="4"/>
  <c r="X44" i="3"/>
  <c r="Z44" i="3" s="1"/>
  <c r="R45" i="2"/>
  <c r="F44" i="26"/>
  <c r="N44" i="26"/>
  <c r="V44" i="26"/>
  <c r="E44" i="26"/>
  <c r="M44" i="26"/>
  <c r="U44" i="26"/>
  <c r="U45" i="26" s="1"/>
  <c r="C26" i="24"/>
  <c r="C45" i="24" s="1"/>
  <c r="K26" i="24"/>
  <c r="K45" i="24" s="1"/>
  <c r="S26" i="24"/>
  <c r="S45" i="24" s="1"/>
  <c r="AA45" i="24"/>
  <c r="E26" i="23"/>
  <c r="E45" i="23" s="1"/>
  <c r="M26" i="23"/>
  <c r="M45" i="23" s="1"/>
  <c r="U26" i="23"/>
  <c r="U45" i="23" s="1"/>
  <c r="I26" i="21"/>
  <c r="Q26" i="21"/>
  <c r="Q45" i="21" s="1"/>
  <c r="Y26" i="21"/>
  <c r="P26" i="21"/>
  <c r="Z25" i="21"/>
  <c r="F44" i="21"/>
  <c r="V44" i="21"/>
  <c r="J26" i="20"/>
  <c r="R26" i="20"/>
  <c r="Q26" i="20"/>
  <c r="Q45" i="20" s="1"/>
  <c r="Z25" i="20"/>
  <c r="D26" i="17"/>
  <c r="D45" i="17" s="1"/>
  <c r="L26" i="17"/>
  <c r="T26" i="17"/>
  <c r="T45" i="17" s="1"/>
  <c r="AA44" i="16"/>
  <c r="I26" i="15"/>
  <c r="I45" i="15" s="1"/>
  <c r="X26" i="15"/>
  <c r="X45" i="15" s="1"/>
  <c r="Z45" i="15" s="1"/>
  <c r="Z25" i="15"/>
  <c r="G26" i="14"/>
  <c r="O26" i="14"/>
  <c r="W26" i="14"/>
  <c r="Q26" i="12"/>
  <c r="Q45" i="12" s="1"/>
  <c r="Y26" i="12"/>
  <c r="Y45" i="12" s="1"/>
  <c r="I26" i="11"/>
  <c r="Q26" i="11"/>
  <c r="AA26" i="9"/>
  <c r="AA45" i="9" s="1"/>
  <c r="C44" i="6"/>
  <c r="C45" i="6" s="1"/>
  <c r="K44" i="6"/>
  <c r="K45" i="6" s="1"/>
  <c r="S44" i="6"/>
  <c r="X45" i="5"/>
  <c r="Z45" i="5" s="1"/>
  <c r="J26" i="4"/>
  <c r="J45" i="4" s="1"/>
  <c r="R26" i="4"/>
  <c r="R45" i="4" s="1"/>
  <c r="P45" i="5"/>
  <c r="AA45" i="5"/>
  <c r="K45" i="4"/>
  <c r="AA45" i="3"/>
  <c r="AA44" i="2"/>
  <c r="AA45" i="2" s="1"/>
  <c r="C45" i="25"/>
  <c r="K45" i="25"/>
  <c r="S45" i="25"/>
  <c r="M45" i="24"/>
  <c r="U45" i="24"/>
  <c r="F45" i="22"/>
  <c r="N45" i="22"/>
  <c r="V45" i="22"/>
  <c r="C45" i="21"/>
  <c r="S45" i="21"/>
  <c r="T45" i="20"/>
  <c r="H45" i="13"/>
  <c r="T45" i="11"/>
  <c r="P45" i="10"/>
  <c r="R45" i="8"/>
  <c r="K45" i="7"/>
  <c r="X44" i="7"/>
  <c r="Z44" i="7" s="1"/>
  <c r="C44" i="2"/>
  <c r="C45" i="2" s="1"/>
  <c r="K44" i="2"/>
  <c r="K45" i="2" s="1"/>
  <c r="S44" i="2"/>
  <c r="S45" i="2" s="1"/>
  <c r="I44" i="26"/>
  <c r="I45" i="26" s="1"/>
  <c r="Q44" i="26"/>
  <c r="Q45" i="26" s="1"/>
  <c r="Y44" i="26"/>
  <c r="Y45" i="26" s="1"/>
  <c r="D26" i="25"/>
  <c r="D45" i="25" s="1"/>
  <c r="L26" i="25"/>
  <c r="L45" i="25" s="1"/>
  <c r="T26" i="25"/>
  <c r="T45" i="25" s="1"/>
  <c r="F26" i="24"/>
  <c r="F45" i="24" s="1"/>
  <c r="N26" i="24"/>
  <c r="N45" i="24" s="1"/>
  <c r="V26" i="24"/>
  <c r="V45" i="24" s="1"/>
  <c r="F45" i="23"/>
  <c r="N45" i="23"/>
  <c r="V45" i="23"/>
  <c r="I26" i="22"/>
  <c r="Q26" i="22"/>
  <c r="Y26" i="22"/>
  <c r="D26" i="21"/>
  <c r="D45" i="21" s="1"/>
  <c r="L26" i="21"/>
  <c r="L45" i="21" s="1"/>
  <c r="T26" i="21"/>
  <c r="E26" i="20"/>
  <c r="E45" i="20" s="1"/>
  <c r="M26" i="20"/>
  <c r="M45" i="20" s="1"/>
  <c r="U26" i="20"/>
  <c r="U45" i="20" s="1"/>
  <c r="I26" i="19"/>
  <c r="I45" i="19" s="1"/>
  <c r="Q26" i="19"/>
  <c r="Q45" i="19" s="1"/>
  <c r="Y26" i="19"/>
  <c r="Y45" i="19" s="1"/>
  <c r="C26" i="18"/>
  <c r="C45" i="18" s="1"/>
  <c r="K26" i="18"/>
  <c r="K45" i="18" s="1"/>
  <c r="S26" i="18"/>
  <c r="S45" i="18" s="1"/>
  <c r="AA26" i="18"/>
  <c r="AA45" i="18" s="1"/>
  <c r="C45" i="16"/>
  <c r="K45" i="16"/>
  <c r="S45" i="16"/>
  <c r="AA45" i="16"/>
  <c r="E44" i="16"/>
  <c r="M44" i="16"/>
  <c r="U44" i="16"/>
  <c r="I45" i="14"/>
  <c r="Y45" i="14"/>
  <c r="X26" i="13"/>
  <c r="U26" i="12"/>
  <c r="E45" i="11"/>
  <c r="M45" i="11"/>
  <c r="M45" i="7"/>
  <c r="AA45" i="6"/>
  <c r="J45" i="5"/>
  <c r="R45" i="5"/>
  <c r="AA44" i="3"/>
  <c r="H45" i="2"/>
  <c r="P45" i="2"/>
  <c r="W45" i="11"/>
  <c r="E45" i="10"/>
  <c r="M45" i="10"/>
  <c r="H45" i="7"/>
  <c r="I44" i="7"/>
  <c r="Q44" i="7"/>
  <c r="Y44" i="7"/>
  <c r="F44" i="6"/>
  <c r="F45" i="6" s="1"/>
  <c r="N44" i="6"/>
  <c r="N45" i="6" s="1"/>
  <c r="V44" i="6"/>
  <c r="V45" i="6" s="1"/>
  <c r="F26" i="5"/>
  <c r="F45" i="5" s="1"/>
  <c r="N26" i="5"/>
  <c r="N45" i="5" s="1"/>
  <c r="V26" i="5"/>
  <c r="V45" i="5" s="1"/>
  <c r="E45" i="4"/>
  <c r="M45" i="4"/>
  <c r="U45" i="4"/>
  <c r="E44" i="15"/>
  <c r="M44" i="15"/>
  <c r="M45" i="15" s="1"/>
  <c r="F26" i="14"/>
  <c r="F45" i="14" s="1"/>
  <c r="N26" i="14"/>
  <c r="V26" i="14"/>
  <c r="F44" i="14"/>
  <c r="N44" i="14"/>
  <c r="V44" i="14"/>
  <c r="G26" i="13"/>
  <c r="O26" i="13"/>
  <c r="W26" i="13"/>
  <c r="D26" i="12"/>
  <c r="D45" i="12" s="1"/>
  <c r="L26" i="12"/>
  <c r="L45" i="12" s="1"/>
  <c r="T26" i="12"/>
  <c r="T45" i="12" s="1"/>
  <c r="Z50" i="12"/>
  <c r="F26" i="10"/>
  <c r="F45" i="10" s="1"/>
  <c r="N26" i="10"/>
  <c r="V26" i="10"/>
  <c r="F44" i="10"/>
  <c r="F26" i="9"/>
  <c r="N26" i="9"/>
  <c r="V26" i="9"/>
  <c r="AA44" i="9"/>
  <c r="F26" i="8"/>
  <c r="F45" i="8" s="1"/>
  <c r="N26" i="8"/>
  <c r="N45" i="8" s="1"/>
  <c r="V26" i="8"/>
  <c r="V45" i="8" s="1"/>
  <c r="G44" i="8"/>
  <c r="O44" i="8"/>
  <c r="W44" i="8"/>
  <c r="W45" i="8" s="1"/>
  <c r="I45" i="7"/>
  <c r="Q45" i="7"/>
  <c r="Y45" i="7"/>
  <c r="G26" i="6"/>
  <c r="O26" i="6"/>
  <c r="W26" i="6"/>
  <c r="G44" i="6"/>
  <c r="O44" i="6"/>
  <c r="W44" i="6"/>
  <c r="Z50" i="6"/>
  <c r="F44" i="4"/>
  <c r="N44" i="4"/>
  <c r="V44" i="4"/>
  <c r="G26" i="3"/>
  <c r="G45" i="3" s="1"/>
  <c r="O26" i="3"/>
  <c r="O45" i="3" s="1"/>
  <c r="W26" i="3"/>
  <c r="W45" i="3" s="1"/>
  <c r="F26" i="3"/>
  <c r="F45" i="3" s="1"/>
  <c r="N26" i="3"/>
  <c r="N45" i="3" s="1"/>
  <c r="V26" i="3"/>
  <c r="V45" i="3" s="1"/>
  <c r="J44" i="3"/>
  <c r="R44" i="3"/>
  <c r="F26" i="2"/>
  <c r="F45" i="2" s="1"/>
  <c r="N26" i="2"/>
  <c r="N45" i="2" s="1"/>
  <c r="V26" i="2"/>
  <c r="V45" i="2" s="1"/>
  <c r="G44" i="2"/>
  <c r="O44" i="2"/>
  <c r="W44" i="2"/>
  <c r="C26" i="15"/>
  <c r="C45" i="15" s="1"/>
  <c r="K26" i="15"/>
  <c r="K45" i="15" s="1"/>
  <c r="S26" i="15"/>
  <c r="AA26" i="15"/>
  <c r="F44" i="13"/>
  <c r="F45" i="13" s="1"/>
  <c r="V44" i="13"/>
  <c r="G26" i="12"/>
  <c r="O26" i="12"/>
  <c r="W26" i="12"/>
  <c r="C26" i="11"/>
  <c r="C45" i="11" s="1"/>
  <c r="K26" i="11"/>
  <c r="K45" i="11" s="1"/>
  <c r="S26" i="11"/>
  <c r="S45" i="11" s="1"/>
  <c r="F44" i="11"/>
  <c r="F45" i="11" s="1"/>
  <c r="N44" i="11"/>
  <c r="N45" i="11" s="1"/>
  <c r="V44" i="11"/>
  <c r="V45" i="11" s="1"/>
  <c r="F44" i="9"/>
  <c r="N44" i="9"/>
  <c r="V44" i="9"/>
  <c r="I45" i="8"/>
  <c r="Q45" i="8"/>
  <c r="Y45" i="8"/>
  <c r="J44" i="8"/>
  <c r="J45" i="8" s="1"/>
  <c r="J26" i="6"/>
  <c r="R26" i="6"/>
  <c r="J44" i="6"/>
  <c r="R44" i="6"/>
  <c r="AA44" i="5"/>
  <c r="I26" i="4"/>
  <c r="I45" i="4" s="1"/>
  <c r="Q26" i="4"/>
  <c r="Q45" i="4" s="1"/>
  <c r="Y26" i="4"/>
  <c r="Y45" i="4" s="1"/>
  <c r="I44" i="4"/>
  <c r="Q44" i="4"/>
  <c r="Y44" i="4"/>
  <c r="J26" i="3"/>
  <c r="R26" i="3"/>
  <c r="E44" i="3"/>
  <c r="E45" i="3" s="1"/>
  <c r="M44" i="3"/>
  <c r="M45" i="3" s="1"/>
  <c r="U44" i="3"/>
  <c r="U45" i="3" s="1"/>
  <c r="H45" i="1"/>
  <c r="Z44" i="28"/>
  <c r="O45" i="27"/>
  <c r="W45" i="27"/>
  <c r="Z45" i="28"/>
  <c r="V45" i="27"/>
  <c r="V45" i="1"/>
  <c r="L45" i="1"/>
  <c r="Z26" i="27"/>
  <c r="D45" i="1"/>
  <c r="T45" i="1"/>
  <c r="X45" i="1"/>
  <c r="Z45" i="1" s="1"/>
  <c r="F45" i="27"/>
  <c r="F45" i="1"/>
  <c r="I45" i="28"/>
  <c r="Q45" i="28"/>
  <c r="Y45" i="28"/>
  <c r="P45" i="28"/>
  <c r="H45" i="27"/>
  <c r="E45" i="27"/>
  <c r="M45" i="27"/>
  <c r="U45" i="27"/>
  <c r="I26" i="24"/>
  <c r="I45" i="24" s="1"/>
  <c r="Q26" i="24"/>
  <c r="Q45" i="24" s="1"/>
  <c r="Y26" i="24"/>
  <c r="Y45" i="24" s="1"/>
  <c r="X45" i="24"/>
  <c r="Z45" i="24" s="1"/>
  <c r="Z26" i="24"/>
  <c r="O45" i="23"/>
  <c r="O45" i="22"/>
  <c r="Z44" i="21"/>
  <c r="X26" i="26"/>
  <c r="I45" i="23"/>
  <c r="Q45" i="23"/>
  <c r="Y45" i="23"/>
  <c r="I45" i="22"/>
  <c r="Q45" i="22"/>
  <c r="Y45" i="22"/>
  <c r="J45" i="26"/>
  <c r="R45" i="26"/>
  <c r="Z13" i="26"/>
  <c r="F45" i="25"/>
  <c r="N45" i="25"/>
  <c r="V45" i="25"/>
  <c r="E45" i="24"/>
  <c r="X45" i="23"/>
  <c r="Z45" i="23" s="1"/>
  <c r="Z26" i="23"/>
  <c r="X45" i="22"/>
  <c r="Z45" i="22" s="1"/>
  <c r="Z26" i="22"/>
  <c r="Z26" i="28"/>
  <c r="E45" i="26"/>
  <c r="M45" i="26"/>
  <c r="G45" i="23"/>
  <c r="G45" i="22"/>
  <c r="X45" i="21"/>
  <c r="Z26" i="21"/>
  <c r="X45" i="27"/>
  <c r="Z45" i="27" s="1"/>
  <c r="Z37" i="1"/>
  <c r="Z37" i="28"/>
  <c r="Z37" i="27"/>
  <c r="F45" i="26"/>
  <c r="N45" i="26"/>
  <c r="V45" i="26"/>
  <c r="W45" i="25"/>
  <c r="H45" i="23"/>
  <c r="H45" i="22"/>
  <c r="Y45" i="21"/>
  <c r="P45" i="21"/>
  <c r="P45" i="27"/>
  <c r="Z26" i="1"/>
  <c r="AA44" i="27"/>
  <c r="AA45" i="27" s="1"/>
  <c r="I26" i="25"/>
  <c r="I45" i="25" s="1"/>
  <c r="Q26" i="25"/>
  <c r="Q45" i="25" s="1"/>
  <c r="Y26" i="25"/>
  <c r="Y45" i="25" s="1"/>
  <c r="X45" i="25"/>
  <c r="Z45" i="25" s="1"/>
  <c r="Z26" i="25"/>
  <c r="W45" i="24"/>
  <c r="G44" i="21"/>
  <c r="G45" i="21" s="1"/>
  <c r="O44" i="21"/>
  <c r="O45" i="21" s="1"/>
  <c r="W44" i="21"/>
  <c r="Z26" i="20"/>
  <c r="P45" i="19"/>
  <c r="J26" i="17"/>
  <c r="J45" i="17" s="1"/>
  <c r="R26" i="17"/>
  <c r="R45" i="17" s="1"/>
  <c r="O45" i="17"/>
  <c r="P45" i="16"/>
  <c r="J26" i="19"/>
  <c r="J45" i="19" s="1"/>
  <c r="R26" i="19"/>
  <c r="R45" i="19" s="1"/>
  <c r="J26" i="18"/>
  <c r="J45" i="18" s="1"/>
  <c r="R26" i="18"/>
  <c r="R45" i="18" s="1"/>
  <c r="P45" i="17"/>
  <c r="Q45" i="16"/>
  <c r="I44" i="21"/>
  <c r="Q44" i="21"/>
  <c r="Y44" i="21"/>
  <c r="F45" i="20"/>
  <c r="X44" i="19"/>
  <c r="Z44" i="19" s="1"/>
  <c r="Z37" i="19"/>
  <c r="X44" i="16"/>
  <c r="Z44" i="16" s="1"/>
  <c r="Z37" i="16"/>
  <c r="Z26" i="2"/>
  <c r="G45" i="19"/>
  <c r="F45" i="18"/>
  <c r="V45" i="18"/>
  <c r="G45" i="17"/>
  <c r="W45" i="17"/>
  <c r="X44" i="17"/>
  <c r="Z44" i="17" s="1"/>
  <c r="Z37" i="17"/>
  <c r="H45" i="16"/>
  <c r="X45" i="16"/>
  <c r="Z45" i="16" s="1"/>
  <c r="H45" i="19"/>
  <c r="X44" i="18"/>
  <c r="Z44" i="18" s="1"/>
  <c r="Z37" i="18"/>
  <c r="X44" i="15"/>
  <c r="Z44" i="15" s="1"/>
  <c r="Z37" i="15"/>
  <c r="N45" i="13"/>
  <c r="V45" i="13"/>
  <c r="Y45" i="13"/>
  <c r="Z37" i="25"/>
  <c r="Z37" i="24"/>
  <c r="Z37" i="23"/>
  <c r="Z37" i="22"/>
  <c r="J45" i="20"/>
  <c r="R45" i="20"/>
  <c r="H45" i="18"/>
  <c r="I45" i="17"/>
  <c r="Y45" i="17"/>
  <c r="N45" i="16"/>
  <c r="X44" i="14"/>
  <c r="Z44" i="14" s="1"/>
  <c r="Z37" i="14"/>
  <c r="G45" i="13"/>
  <c r="O45" i="13"/>
  <c r="W45" i="13"/>
  <c r="I45" i="13"/>
  <c r="F26" i="21"/>
  <c r="F45" i="21" s="1"/>
  <c r="N26" i="21"/>
  <c r="N45" i="21" s="1"/>
  <c r="V26" i="21"/>
  <c r="V45" i="21" s="1"/>
  <c r="C45" i="20"/>
  <c r="K45" i="20"/>
  <c r="S45" i="20"/>
  <c r="AA45" i="20"/>
  <c r="W45" i="20"/>
  <c r="X44" i="20"/>
  <c r="Z44" i="20" s="1"/>
  <c r="Z37" i="20"/>
  <c r="O45" i="19"/>
  <c r="I45" i="18"/>
  <c r="Y45" i="18"/>
  <c r="N45" i="17"/>
  <c r="J26" i="16"/>
  <c r="J45" i="16" s="1"/>
  <c r="R26" i="16"/>
  <c r="R45" i="16" s="1"/>
  <c r="O45" i="16"/>
  <c r="E45" i="15"/>
  <c r="U45" i="15"/>
  <c r="Y45" i="15"/>
  <c r="C26" i="14"/>
  <c r="C45" i="14" s="1"/>
  <c r="K26" i="14"/>
  <c r="K45" i="14" s="1"/>
  <c r="S26" i="14"/>
  <c r="S45" i="14" s="1"/>
  <c r="AA26" i="14"/>
  <c r="AA45" i="14" s="1"/>
  <c r="Q45" i="14"/>
  <c r="E45" i="12"/>
  <c r="M45" i="12"/>
  <c r="U45" i="12"/>
  <c r="P45" i="11"/>
  <c r="C26" i="10"/>
  <c r="C45" i="10" s="1"/>
  <c r="K26" i="10"/>
  <c r="K45" i="10" s="1"/>
  <c r="S26" i="10"/>
  <c r="S45" i="10" s="1"/>
  <c r="AA26" i="10"/>
  <c r="AA45" i="10" s="1"/>
  <c r="U45" i="9"/>
  <c r="G45" i="15"/>
  <c r="O45" i="15"/>
  <c r="W45" i="15"/>
  <c r="G45" i="11"/>
  <c r="O45" i="11"/>
  <c r="R45" i="11"/>
  <c r="E26" i="14"/>
  <c r="E45" i="14" s="1"/>
  <c r="M26" i="14"/>
  <c r="M45" i="14" s="1"/>
  <c r="U26" i="14"/>
  <c r="U45" i="14" s="1"/>
  <c r="X44" i="13"/>
  <c r="Z44" i="13" s="1"/>
  <c r="Z37" i="13"/>
  <c r="G45" i="12"/>
  <c r="O45" i="12"/>
  <c r="W45" i="12"/>
  <c r="X45" i="11"/>
  <c r="X45" i="9"/>
  <c r="Z45" i="9" s="1"/>
  <c r="Z26" i="9"/>
  <c r="Z26" i="18"/>
  <c r="Z26" i="17"/>
  <c r="Z26" i="16"/>
  <c r="G45" i="14"/>
  <c r="O45" i="14"/>
  <c r="W45" i="14"/>
  <c r="Z26" i="13"/>
  <c r="I45" i="11"/>
  <c r="Q45" i="11"/>
  <c r="Y26" i="11"/>
  <c r="Z25" i="11"/>
  <c r="W45" i="10"/>
  <c r="R45" i="9"/>
  <c r="M44" i="9"/>
  <c r="E45" i="8"/>
  <c r="U45" i="8"/>
  <c r="AA45" i="11"/>
  <c r="C45" i="9"/>
  <c r="S45" i="9"/>
  <c r="S44" i="15"/>
  <c r="S45" i="15" s="1"/>
  <c r="AA44" i="15"/>
  <c r="C26" i="12"/>
  <c r="C45" i="12" s="1"/>
  <c r="K26" i="12"/>
  <c r="K45" i="12" s="1"/>
  <c r="S26" i="12"/>
  <c r="S45" i="12" s="1"/>
  <c r="AA26" i="12"/>
  <c r="AA45" i="12" s="1"/>
  <c r="X44" i="12"/>
  <c r="Z44" i="12" s="1"/>
  <c r="Z37" i="12"/>
  <c r="H45" i="11"/>
  <c r="D45" i="9"/>
  <c r="X45" i="7"/>
  <c r="Z45" i="7" s="1"/>
  <c r="Z26" i="7"/>
  <c r="T44" i="15"/>
  <c r="T45" i="15" s="1"/>
  <c r="C26" i="13"/>
  <c r="C45" i="13" s="1"/>
  <c r="K26" i="13"/>
  <c r="K45" i="13" s="1"/>
  <c r="S26" i="13"/>
  <c r="S45" i="13" s="1"/>
  <c r="AA26" i="13"/>
  <c r="AA45" i="13" s="1"/>
  <c r="Q45" i="13"/>
  <c r="U45" i="11"/>
  <c r="E45" i="9"/>
  <c r="N44" i="10"/>
  <c r="N45" i="10" s="1"/>
  <c r="V44" i="10"/>
  <c r="V45" i="10" s="1"/>
  <c r="J45" i="6"/>
  <c r="R45" i="6"/>
  <c r="S45" i="6"/>
  <c r="S45" i="3"/>
  <c r="X45" i="8"/>
  <c r="Z45" i="8" s="1"/>
  <c r="Z26" i="8"/>
  <c r="F45" i="7"/>
  <c r="N45" i="7"/>
  <c r="V45" i="7"/>
  <c r="X44" i="10"/>
  <c r="Z44" i="10" s="1"/>
  <c r="AA45" i="8"/>
  <c r="D26" i="6"/>
  <c r="D45" i="6" s="1"/>
  <c r="L26" i="6"/>
  <c r="L45" i="6" s="1"/>
  <c r="T26" i="6"/>
  <c r="T45" i="6" s="1"/>
  <c r="I44" i="6"/>
  <c r="I45" i="6" s="1"/>
  <c r="Q44" i="6"/>
  <c r="Q45" i="6" s="1"/>
  <c r="Y44" i="6"/>
  <c r="Z43" i="6"/>
  <c r="I44" i="5"/>
  <c r="I45" i="5" s="1"/>
  <c r="Q44" i="5"/>
  <c r="Q45" i="5" s="1"/>
  <c r="Y44" i="5"/>
  <c r="Y45" i="5" s="1"/>
  <c r="F45" i="4"/>
  <c r="N45" i="4"/>
  <c r="V45" i="4"/>
  <c r="Z26" i="3"/>
  <c r="G45" i="2"/>
  <c r="O45" i="2"/>
  <c r="W45" i="2"/>
  <c r="Z37" i="11"/>
  <c r="Z13" i="9"/>
  <c r="M45" i="9"/>
  <c r="I44" i="9"/>
  <c r="I45" i="9" s="1"/>
  <c r="Q44" i="9"/>
  <c r="Q45" i="9" s="1"/>
  <c r="Y44" i="9"/>
  <c r="Y45" i="9" s="1"/>
  <c r="D44" i="8"/>
  <c r="D45" i="8" s="1"/>
  <c r="L44" i="8"/>
  <c r="L45" i="8" s="1"/>
  <c r="T44" i="8"/>
  <c r="T45" i="8" s="1"/>
  <c r="J45" i="7"/>
  <c r="Z13" i="7"/>
  <c r="S45" i="7"/>
  <c r="J45" i="3"/>
  <c r="R45" i="3"/>
  <c r="I45" i="2"/>
  <c r="Q45" i="2"/>
  <c r="Y45" i="2"/>
  <c r="C45" i="8"/>
  <c r="L45" i="7"/>
  <c r="T45" i="7"/>
  <c r="C45" i="7"/>
  <c r="D45" i="3"/>
  <c r="L45" i="3"/>
  <c r="T45" i="3"/>
  <c r="C45" i="3"/>
  <c r="AA45" i="7"/>
  <c r="P45" i="6"/>
  <c r="K45" i="5"/>
  <c r="D26" i="4"/>
  <c r="D45" i="4" s="1"/>
  <c r="L26" i="4"/>
  <c r="L45" i="4" s="1"/>
  <c r="T26" i="4"/>
  <c r="T45" i="4" s="1"/>
  <c r="K45" i="3"/>
  <c r="D45" i="2"/>
  <c r="L45" i="2"/>
  <c r="T45" i="2"/>
  <c r="Z26" i="6"/>
  <c r="Z26" i="5"/>
  <c r="Z26" i="4"/>
  <c r="X44" i="2"/>
  <c r="Z44" i="2" s="1"/>
  <c r="Z13" i="2"/>
  <c r="I45" i="21" l="1"/>
  <c r="O45" i="6"/>
  <c r="T45" i="21"/>
  <c r="Z26" i="19"/>
  <c r="G45" i="6"/>
  <c r="V45" i="9"/>
  <c r="E45" i="16"/>
  <c r="AA45" i="15"/>
  <c r="Z26" i="15"/>
  <c r="N45" i="9"/>
  <c r="V45" i="14"/>
  <c r="W45" i="1"/>
  <c r="X45" i="3"/>
  <c r="Z45" i="3" s="1"/>
  <c r="X45" i="17"/>
  <c r="Z45" i="17" s="1"/>
  <c r="W45" i="21"/>
  <c r="F45" i="9"/>
  <c r="N45" i="14"/>
  <c r="W45" i="6"/>
  <c r="L45" i="17"/>
  <c r="X45" i="2"/>
  <c r="Z45" i="2" s="1"/>
  <c r="X45" i="14"/>
  <c r="Z45" i="14" s="1"/>
  <c r="X45" i="18"/>
  <c r="Z45" i="18" s="1"/>
  <c r="X45" i="19"/>
  <c r="Z45" i="19" s="1"/>
  <c r="Z44" i="6"/>
  <c r="Y45" i="6"/>
  <c r="Z45" i="6" s="1"/>
  <c r="X45" i="10"/>
  <c r="Z45" i="10" s="1"/>
  <c r="X45" i="13"/>
  <c r="Z45" i="13" s="1"/>
  <c r="Z45" i="21"/>
  <c r="X45" i="12"/>
  <c r="Z45" i="12" s="1"/>
  <c r="Y45" i="11"/>
  <c r="Z45" i="11" s="1"/>
  <c r="Z26" i="11"/>
  <c r="X45" i="20"/>
  <c r="Z45" i="20" s="1"/>
  <c r="X45" i="26"/>
  <c r="Z45" i="26" s="1"/>
  <c r="Z26" i="26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<sst xmlns="http://schemas.openxmlformats.org/spreadsheetml/2006/main" count="3640" uniqueCount="107">
  <si>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</si>
  <si>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</si>
  <si>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</si>
  <si>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</si>
  <si>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</si>
  <si>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</si>
  <si>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</si>
  <si>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</si>
  <si>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</si>
  <si>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</si>
  <si>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</si>
  <si>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</si>
  <si>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</si>
  <si>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</si>
  <si>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</si>
  <si>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</si>
  <si>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</si>
  <si>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</si>
  <si>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</si>
  <si>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</si>
  <si>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</si>
  <si>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</si>
  <si>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</si>
  <si>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</si>
  <si>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</si>
  <si>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</si>
  <si>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</si>
  <si>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</si>
  <si>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</si>
  <si>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</si>
  <si>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</si>
  <si>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</si>
  <si>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</si>
  <si>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</si>
  <si>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</si>
  <si>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</si>
  <si>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</si>
  <si>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</si>
  <si>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</si>
  <si>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</si>
  <si>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</si>
  <si>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</si>
  <si>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</si>
  <si>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</si>
  <si>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</si>
  <si>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</si>
  <si>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</si>
  <si>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</si>
  <si>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</si>
  <si>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</si>
  <si>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</si>
  <si>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</si>
  <si>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</si>
  <si>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</si>
  <si>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</si>
  <si>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</si>
  <si>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</si>
  <si>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</si>
  <si>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</si>
  <si>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</si>
  <si>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</si>
  <si>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</si>
  <si>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</si>
  <si>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</si>
  <si>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</si>
  <si>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</si>
  <si>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</si>
  <si>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</si>
  <si>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</si>
  <si>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</si>
  <si>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</si>
  <si>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</si>
  <si>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</si>
  <si>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</si>
  <si>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</si>
  <si>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</si>
  <si>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Waste water management                             ) for 1st Quarter ended 30 September 2023 (Figures Finalised as at 2023/10/16)</t>
  </si>
  <si>
    <t>Limpopo: Greater Tzaneen (LIM333) - Table C6 Quarterly Budget Statement - Financial Position ( Waste water management                             ) for 1st Quarter ended 30 September 2023 (Figures Finalised as at 2023/10/16)</t>
  </si>
  <si>
    <t>Limpopo: Ba-Phalaborwa (LIM334) - Table C6 Quarterly Budget Statement - Financial Position ( Waste water management                             ) for 1st Quarter ended 30 September 2023 (Figures Finalised as at 2023/10/16)</t>
  </si>
  <si>
    <t>Limpopo: Maruleng (LIM335) - Table C6 Quarterly Budget Statement - Financial Position ( Waste water management                             ) for 1st Quarter ended 30 September 2023 (Figures Finalised as at 2023/10/16)</t>
  </si>
  <si>
    <t>Limpopo: Mopani (DC33) - Table C6 Quarterly Budget Statement - Financial Position ( Waste water management                             ) for 1st Quarter ended 30 September 2023 (Figures Finalised as at 2023/10/16)</t>
  </si>
  <si>
    <t>Limpopo: Musina (LIM341) - Table C6 Quarterly Budget Statement - Financial Position ( Waste water management                             ) for 1st Quarter ended 30 September 2023 (Figures Finalised as at 2023/10/16)</t>
  </si>
  <si>
    <t>Limpopo: Thulamela (LIM343) - Table C6 Quarterly Budget Statement - Financial Position ( Waste water management                             ) for 1st Quarter ended 30 September 2023 (Figures Finalised as at 2023/10/16)</t>
  </si>
  <si>
    <t>Limpopo: Makhado (LIM344) - Table C6 Quarterly Budget Statement - Financial Position ( Waste water management                             ) for 1st Quarter ended 30 September 2023 (Figures Finalised as at 2023/10/16)</t>
  </si>
  <si>
    <t>Limpopo: Collins Chabane (LIM345) - Table C6 Quarterly Budget Statement - Financial Position ( Waste water management                             ) for 1st Quarter ended 30 September 2023 (Figures Finalised as at 2023/10/16)</t>
  </si>
  <si>
    <t>Limpopo: Vhembe (DC34) - Table C6 Quarterly Budget Statement - Financial Position ( Waste water management                             ) for 1st Quarter ended 30 September 2023 (Figures Finalised as at 2023/10/16)</t>
  </si>
  <si>
    <t>Limpopo: Blouberg (LIM351) - Table C6 Quarterly Budget Statement - Financial Position ( Waste water management                             ) for 1st Quarter ended 30 September 2023 (Figures Finalised as at 2023/10/16)</t>
  </si>
  <si>
    <t>Limpopo: Molemole (LIM353) - Table C6 Quarterly Budget Statement - Financial Position ( Waste water management                             ) for 1st Quarter ended 30 September 2023 (Figures Finalised as at 2023/10/16)</t>
  </si>
  <si>
    <t>Limpopo: Polokwane (LIM354) - Table C6 Quarterly Budget Statement - Financial Position ( Waste water management                             ) for 1st Quarter ended 30 September 2023 (Figures Finalised as at 2023/10/16)</t>
  </si>
  <si>
    <t>Limpopo: Lepelle-Nkumpi (LIM355) - Table C6 Quarterly Budget Statement - Financial Position ( Waste water management                             ) for 1st Quarter ended 30 September 2023 (Figures Finalised as at 2023/10/16)</t>
  </si>
  <si>
    <t>Limpopo: Capricorn (DC35) - Table C6 Quarterly Budget Statement - Financial Position ( Waste water management                             ) for 1st Quarter ended 30 September 2023 (Figures Finalised as at 2023/10/16)</t>
  </si>
  <si>
    <t>Limpopo: Thabazimbi (LIM361) - Table C6 Quarterly Budget Statement - Financial Position ( Waste water management                             ) for 1st Quarter ended 30 September 2023 (Figures Finalised as at 2023/10/16)</t>
  </si>
  <si>
    <t>Limpopo: Lephalale (LIM362) - Table C6 Quarterly Budget Statement - Financial Position ( Waste water management                             ) for 1st Quarter ended 30 September 2023 (Figures Finalised as at 2023/10/16)</t>
  </si>
  <si>
    <t>Limpopo: Bela Bela (LIM366) - Table C6 Quarterly Budget Statement - Financial Position ( Waste water management                             ) for 1st Quarter ended 30 September 2023 (Figures Finalised as at 2023/10/16)</t>
  </si>
  <si>
    <t>Limpopo: Mogalakwena (LIM367) - Table C6 Quarterly Budget Statement - Financial Position ( Waste water management                             ) for 1st Quarter ended 30 September 2023 (Figures Finalised as at 2023/10/16)</t>
  </si>
  <si>
    <t>Limpopo: Modimolle-Mookgopong (LIM368) - Table C6 Quarterly Budget Statement - Financial Position ( Waste water management                             ) for 1st Quarter ended 30 September 2023 (Figures Finalised as at 2023/10/16)</t>
  </si>
  <si>
    <t>Limpopo: Waterberg (DC36) - Table C6 Quarterly Budget Statement - Financial Position ( Waste water management                             ) for 1st Quarter ended 30 September 2023 (Figures Finalised as at 2023/10/16)</t>
  </si>
  <si>
    <t>Limpopo: Ephraim Mogale (LIM471) - Table C6 Quarterly Budget Statement - Financial Position ( Waste water management                             ) for 1st Quarter ended 30 September 2023 (Figures Finalised as at 2023/10/16)</t>
  </si>
  <si>
    <t>Limpopo: Elias Motsoaledi (LIM472) - Table C6 Quarterly Budget Statement - Financial Position ( Waste water management                             ) for 1st Quarter ended 30 September 2023 (Figures Finalised as at 2023/10/16)</t>
  </si>
  <si>
    <t>Limpopo: Makhuduthamaga (LIM473) - Table C6 Quarterly Budget Statement - Financial Position ( Waste water management                             ) for 1st Quarter ended 30 September 2023 (Figures Finalised as at 2023/10/16)</t>
  </si>
  <si>
    <t>Limpopo: Tubatse Fetakgomo (LIM476) - Table C6 Quarterly Budget Statement - Financial Position ( Waste water management                             ) for 1st Quarter ended 30 September 2023 (Figures Finalised as at 2023/10/16)</t>
  </si>
  <si>
    <t>Limpopo: Sekhukhune (DC47) - Table C6 Quarterly Budget Statement - Financial Position ( Waste water management                             ) for 1st Quarter ended 30 September 2023 (Figures Finalised as at 2023/10/16)</t>
  </si>
  <si>
    <t>Summary - Table C6 Quarterly Budget Statement - Financial Position ( Waste water management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</si>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</sst>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-72508</v>
      </c>
      <c r="D6" s="18"/>
      <c r="E6" s="19">
        <v>-280384</v>
      </c>
      <c r="F6" s="20">
        <v>-280384</v>
      </c>
      <c r="G6" s="20">
        <v>-47197</v>
      </c>
      <c r="H6" s="20">
        <v>32760</v>
      </c>
      <c r="I6" s="20">
        <v>40431</v>
      </c>
      <c r="J6" s="20">
        <v>25994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25994</v>
      </c>
      <c r="X6" s="20">
        <v>-70095</v>
      </c>
      <c r="Y6" s="20">
        <v>96089</v>
      </c>
      <c r="Z6" s="21">
        <v>-137.08395748626862</v>
      </c>
      <c r="AA6" s="22">
        <v>-280384</v>
      </c>
    </row>
    <row r="7" spans="1:27" x14ac:dyDescent="0.25">
      <c r="A7" s="23" t="s">
        <v>35</v>
      </c>
      <c r="B7" s="17" t="s">
        <v>32</v>
      </c>
      <c r="C7" s="18">
        <v>1620716</v>
      </c>
      <c r="D7" s="18"/>
      <c r="E7" s="19"/>
      <c r="F7" s="20"/>
      <c r="G7" s="20">
        <v>2431119</v>
      </c>
      <c r="H7" s="20">
        <v>303532</v>
      </c>
      <c r="I7" s="20">
        <v>-1113935</v>
      </c>
      <c r="J7" s="20">
        <v>1620716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1620716</v>
      </c>
      <c r="X7" s="20"/>
      <c r="Y7" s="20">
        <v>1620716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-958149</v>
      </c>
      <c r="D10" s="18"/>
      <c r="E10" s="19"/>
      <c r="F10" s="20"/>
      <c r="G10" s="20">
        <v>-994013</v>
      </c>
      <c r="H10" s="20">
        <v>-42910</v>
      </c>
      <c r="I10" s="20">
        <v>-30028</v>
      </c>
      <c r="J10" s="20">
        <v>-1066951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-1066951</v>
      </c>
      <c r="X10" s="20"/>
      <c r="Y10" s="20">
        <v>-1066951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46382</v>
      </c>
      <c r="D11" s="18"/>
      <c r="E11" s="19"/>
      <c r="F11" s="20"/>
      <c r="G11" s="24">
        <v>48651</v>
      </c>
      <c r="H11" s="24">
        <v>-2269</v>
      </c>
      <c r="I11" s="24"/>
      <c r="J11" s="20">
        <v>46382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46382</v>
      </c>
      <c r="X11" s="20"/>
      <c r="Y11" s="24">
        <v>46382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-50296</v>
      </c>
      <c r="D12" s="18"/>
      <c r="E12" s="19"/>
      <c r="F12" s="20"/>
      <c r="G12" s="20">
        <v>-50296</v>
      </c>
      <c r="H12" s="20"/>
      <c r="I12" s="20"/>
      <c r="J12" s="20">
        <v>-50296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-50296</v>
      </c>
      <c r="X12" s="20"/>
      <c r="Y12" s="20">
        <v>-50296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586145</v>
      </c>
      <c r="D13" s="29">
        <f>SUM(D6:D12)</f>
        <v>0</v>
      </c>
      <c r="E13" s="30">
        <f t="shared" si="0"/>
        <v>-280384</v>
      </c>
      <c r="F13" s="31">
        <f t="shared" si="0"/>
        <v>-280384</v>
      </c>
      <c r="G13" s="31">
        <f t="shared" si="0"/>
        <v>1388264</v>
      </c>
      <c r="H13" s="31">
        <f t="shared" si="0"/>
        <v>291113</v>
      </c>
      <c r="I13" s="31">
        <f t="shared" si="0"/>
        <v>-1103532</v>
      </c>
      <c r="J13" s="31">
        <f t="shared" si="0"/>
        <v>575845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575845</v>
      </c>
      <c r="X13" s="31">
        <f t="shared" si="0"/>
        <v>-70095</v>
      </c>
      <c r="Y13" s="31">
        <f t="shared" si="0"/>
        <v>645940</v>
      </c>
      <c r="Z13" s="32">
        <f>+IF(X13&lt;&gt;0,+(Y13/X13)*100,0)</f>
        <v>-921.52079320921609</v>
      </c>
      <c r="AA13" s="33">
        <f>SUM(AA6:AA12)</f>
        <v>-280384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-220574</v>
      </c>
      <c r="F17" s="20">
        <v>-220574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-55143</v>
      </c>
      <c r="Y17" s="24">
        <v>55143</v>
      </c>
      <c r="Z17" s="25">
        <v>-100</v>
      </c>
      <c r="AA17" s="26">
        <v>-220574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-220574</v>
      </c>
      <c r="F25" s="36">
        <f t="shared" si="1"/>
        <v>-220574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-55143</v>
      </c>
      <c r="Y25" s="36">
        <f t="shared" si="1"/>
        <v>55143</v>
      </c>
      <c r="Z25" s="37">
        <f>+IF(X25&lt;&gt;0,+(Y25/X25)*100,0)</f>
        <v>-100</v>
      </c>
      <c r="AA25" s="38">
        <f>SUM(AA15:AA24)</f>
        <v>-220574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586145</v>
      </c>
      <c r="D26" s="29">
        <f>+D13+D25</f>
        <v>0</v>
      </c>
      <c r="E26" s="30">
        <f t="shared" si="2"/>
        <v>-500958</v>
      </c>
      <c r="F26" s="31">
        <f t="shared" si="2"/>
        <v>-500958</v>
      </c>
      <c r="G26" s="31">
        <f t="shared" si="2"/>
        <v>1388264</v>
      </c>
      <c r="H26" s="31">
        <f t="shared" si="2"/>
        <v>291113</v>
      </c>
      <c r="I26" s="31">
        <f t="shared" si="2"/>
        <v>-1103532</v>
      </c>
      <c r="J26" s="31">
        <f t="shared" si="2"/>
        <v>575845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575845</v>
      </c>
      <c r="X26" s="31">
        <f t="shared" si="2"/>
        <v>-125238</v>
      </c>
      <c r="Y26" s="31">
        <f t="shared" si="2"/>
        <v>701083</v>
      </c>
      <c r="Z26" s="32">
        <f>+IF(X26&lt;&gt;0,+(Y26/X26)*100,0)</f>
        <v>-559.80053977227362</v>
      </c>
      <c r="AA26" s="33">
        <f>+AA13+AA25</f>
        <v>-500958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-516</v>
      </c>
      <c r="D31" s="18"/>
      <c r="E31" s="19"/>
      <c r="F31" s="20"/>
      <c r="G31" s="20">
        <v>-517</v>
      </c>
      <c r="H31" s="20"/>
      <c r="I31" s="20"/>
      <c r="J31" s="20">
        <v>-517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-517</v>
      </c>
      <c r="X31" s="20"/>
      <c r="Y31" s="20">
        <v>-517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82514</v>
      </c>
      <c r="D32" s="18"/>
      <c r="E32" s="19">
        <v>1</v>
      </c>
      <c r="F32" s="20">
        <v>1</v>
      </c>
      <c r="G32" s="20">
        <v>96839</v>
      </c>
      <c r="H32" s="20">
        <v>-35362</v>
      </c>
      <c r="I32" s="20">
        <v>-9507</v>
      </c>
      <c r="J32" s="20">
        <v>51970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51970</v>
      </c>
      <c r="X32" s="20">
        <v>3</v>
      </c>
      <c r="Y32" s="20">
        <v>51967</v>
      </c>
      <c r="Z32" s="21">
        <v>1732233.3333333333</v>
      </c>
      <c r="AA32" s="22">
        <v>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921770</v>
      </c>
      <c r="D35" s="18"/>
      <c r="E35" s="19"/>
      <c r="F35" s="20"/>
      <c r="G35" s="20">
        <v>993319</v>
      </c>
      <c r="H35" s="20">
        <v>72352</v>
      </c>
      <c r="I35" s="20">
        <v>72181</v>
      </c>
      <c r="J35" s="20">
        <v>1137852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1137852</v>
      </c>
      <c r="X35" s="20"/>
      <c r="Y35" s="20">
        <v>1137852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1003768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1089641</v>
      </c>
      <c r="H37" s="31">
        <f t="shared" si="3"/>
        <v>36990</v>
      </c>
      <c r="I37" s="31">
        <f t="shared" si="3"/>
        <v>62674</v>
      </c>
      <c r="J37" s="31">
        <f t="shared" si="3"/>
        <v>1189305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1189305</v>
      </c>
      <c r="X37" s="31">
        <f t="shared" si="3"/>
        <v>3</v>
      </c>
      <c r="Y37" s="31">
        <f t="shared" si="3"/>
        <v>1189302</v>
      </c>
      <c r="Z37" s="32">
        <f>+IF(X37&lt;&gt;0,+(Y37/X37)*100,0)</f>
        <v>39643400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1003768</v>
      </c>
      <c r="D44" s="29">
        <f>+D37+D43</f>
        <v>0</v>
      </c>
      <c r="E44" s="30">
        <f t="shared" si="5"/>
        <v>1</v>
      </c>
      <c r="F44" s="31">
        <f t="shared" si="5"/>
        <v>1</v>
      </c>
      <c r="G44" s="31">
        <f t="shared" si="5"/>
        <v>1089641</v>
      </c>
      <c r="H44" s="31">
        <f t="shared" si="5"/>
        <v>36990</v>
      </c>
      <c r="I44" s="31">
        <f t="shared" si="5"/>
        <v>62674</v>
      </c>
      <c r="J44" s="31">
        <f t="shared" si="5"/>
        <v>1189305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1189305</v>
      </c>
      <c r="X44" s="31">
        <f t="shared" si="5"/>
        <v>3</v>
      </c>
      <c r="Y44" s="31">
        <f t="shared" si="5"/>
        <v>1189302</v>
      </c>
      <c r="Z44" s="32">
        <f>+IF(X44&lt;&gt;0,+(Y44/X44)*100,0)</f>
        <v>39643400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-417623</v>
      </c>
      <c r="D45" s="42">
        <f t="shared" si="6"/>
        <v>0</v>
      </c>
      <c r="E45" s="43">
        <f t="shared" si="6"/>
        <v>-500959</v>
      </c>
      <c r="F45" s="44">
        <f t="shared" si="6"/>
        <v>-500959</v>
      </c>
      <c r="G45" s="44">
        <f t="shared" si="6"/>
        <v>298623</v>
      </c>
      <c r="H45" s="44">
        <f t="shared" si="6"/>
        <v>254123</v>
      </c>
      <c r="I45" s="44">
        <f t="shared" si="6"/>
        <v>-1166206</v>
      </c>
      <c r="J45" s="44">
        <f t="shared" si="6"/>
        <v>-613460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-613460</v>
      </c>
      <c r="X45" s="44">
        <f t="shared" si="6"/>
        <v>-125241</v>
      </c>
      <c r="Y45" s="44">
        <f t="shared" si="6"/>
        <v>-488219</v>
      </c>
      <c r="Z45" s="45">
        <f>+IF(X45&lt;&gt;0,+(Y45/X45)*100,0)</f>
        <v>389.8236200605233</v>
      </c>
      <c r="AA45" s="46">
        <f>+AA26-AA44</f>
        <v>-500959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-500959</v>
      </c>
      <c r="F47" s="20">
        <v>-500959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-125241</v>
      </c>
      <c r="Y47" s="20">
        <v>125241</v>
      </c>
      <c r="Z47" s="47">
        <v>-100</v>
      </c>
      <c r="AA47" s="22">
        <v>-500959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-500959</v>
      </c>
      <c r="F50" s="52">
        <f t="shared" si="7"/>
        <v>-500959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-125241</v>
      </c>
      <c r="Y50" s="52">
        <f t="shared" si="7"/>
        <v>125241</v>
      </c>
      <c r="Z50" s="53">
        <f>+IF(X50&lt;&gt;0,+(Y50/X50)*100,0)</f>
        <v>-100</v>
      </c>
      <c r="AA50" s="54">
        <f>SUM(AA47:AA49)</f>
        <v>-500959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-20915</v>
      </c>
      <c r="D7" s="18"/>
      <c r="E7" s="19">
        <v>468239</v>
      </c>
      <c r="F7" s="20">
        <v>468239</v>
      </c>
      <c r="G7" s="20">
        <v>623346</v>
      </c>
      <c r="H7" s="20">
        <v>371806</v>
      </c>
      <c r="I7" s="20">
        <v>529837</v>
      </c>
      <c r="J7" s="20">
        <v>1524989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1524989</v>
      </c>
      <c r="X7" s="20">
        <v>117060</v>
      </c>
      <c r="Y7" s="20">
        <v>1407929</v>
      </c>
      <c r="Z7" s="21">
        <v>1202.741329232872</v>
      </c>
      <c r="AA7" s="22">
        <v>468239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-20915</v>
      </c>
      <c r="D13" s="29">
        <f>SUM(D6:D12)</f>
        <v>0</v>
      </c>
      <c r="E13" s="30">
        <f t="shared" si="0"/>
        <v>468239</v>
      </c>
      <c r="F13" s="31">
        <f t="shared" si="0"/>
        <v>468239</v>
      </c>
      <c r="G13" s="31">
        <f t="shared" si="0"/>
        <v>623346</v>
      </c>
      <c r="H13" s="31">
        <f t="shared" si="0"/>
        <v>371806</v>
      </c>
      <c r="I13" s="31">
        <f t="shared" si="0"/>
        <v>529837</v>
      </c>
      <c r="J13" s="31">
        <f t="shared" si="0"/>
        <v>1524989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1524989</v>
      </c>
      <c r="X13" s="31">
        <f t="shared" si="0"/>
        <v>117060</v>
      </c>
      <c r="Y13" s="31">
        <f t="shared" si="0"/>
        <v>1407929</v>
      </c>
      <c r="Z13" s="32">
        <f>+IF(X13&lt;&gt;0,+(Y13/X13)*100,0)</f>
        <v>1202.741329232872</v>
      </c>
      <c r="AA13" s="33">
        <f>SUM(AA6:AA12)</f>
        <v>468239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-20915</v>
      </c>
      <c r="D26" s="29">
        <f>+D13+D25</f>
        <v>0</v>
      </c>
      <c r="E26" s="30">
        <f t="shared" si="2"/>
        <v>468239</v>
      </c>
      <c r="F26" s="31">
        <f t="shared" si="2"/>
        <v>468239</v>
      </c>
      <c r="G26" s="31">
        <f t="shared" si="2"/>
        <v>623346</v>
      </c>
      <c r="H26" s="31">
        <f t="shared" si="2"/>
        <v>371806</v>
      </c>
      <c r="I26" s="31">
        <f t="shared" si="2"/>
        <v>529837</v>
      </c>
      <c r="J26" s="31">
        <f t="shared" si="2"/>
        <v>1524989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1524989</v>
      </c>
      <c r="X26" s="31">
        <f t="shared" si="2"/>
        <v>117060</v>
      </c>
      <c r="Y26" s="31">
        <f t="shared" si="2"/>
        <v>1407929</v>
      </c>
      <c r="Z26" s="32">
        <f>+IF(X26&lt;&gt;0,+(Y26/X26)*100,0)</f>
        <v>1202.741329232872</v>
      </c>
      <c r="AA26" s="33">
        <f>+AA13+AA25</f>
        <v>468239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3349429</v>
      </c>
      <c r="F32" s="20">
        <v>3349429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837357</v>
      </c>
      <c r="Y32" s="20">
        <v>-837357</v>
      </c>
      <c r="Z32" s="21">
        <v>-100</v>
      </c>
      <c r="AA32" s="22">
        <v>3349429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3349429</v>
      </c>
      <c r="F37" s="31">
        <f t="shared" si="3"/>
        <v>3349429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837357</v>
      </c>
      <c r="Y37" s="31">
        <f t="shared" si="3"/>
        <v>-837357</v>
      </c>
      <c r="Z37" s="32">
        <f>+IF(X37&lt;&gt;0,+(Y37/X37)*100,0)</f>
        <v>-100</v>
      </c>
      <c r="AA37" s="33">
        <f>SUM(AA29:AA36)</f>
        <v>3349429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3349429</v>
      </c>
      <c r="F44" s="31">
        <f t="shared" si="5"/>
        <v>3349429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837357</v>
      </c>
      <c r="Y44" s="31">
        <f t="shared" si="5"/>
        <v>-837357</v>
      </c>
      <c r="Z44" s="32">
        <f>+IF(X44&lt;&gt;0,+(Y44/X44)*100,0)</f>
        <v>-100</v>
      </c>
      <c r="AA44" s="33">
        <f>+AA37+AA43</f>
        <v>3349429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-20915</v>
      </c>
      <c r="D45" s="42">
        <f t="shared" si="6"/>
        <v>0</v>
      </c>
      <c r="E45" s="43">
        <f t="shared" si="6"/>
        <v>-2881190</v>
      </c>
      <c r="F45" s="44">
        <f t="shared" si="6"/>
        <v>-2881190</v>
      </c>
      <c r="G45" s="44">
        <f t="shared" si="6"/>
        <v>623346</v>
      </c>
      <c r="H45" s="44">
        <f t="shared" si="6"/>
        <v>371806</v>
      </c>
      <c r="I45" s="44">
        <f t="shared" si="6"/>
        <v>529837</v>
      </c>
      <c r="J45" s="44">
        <f t="shared" si="6"/>
        <v>1524989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1524989</v>
      </c>
      <c r="X45" s="44">
        <f t="shared" si="6"/>
        <v>-720297</v>
      </c>
      <c r="Y45" s="44">
        <f t="shared" si="6"/>
        <v>2245286</v>
      </c>
      <c r="Z45" s="45">
        <f>+IF(X45&lt;&gt;0,+(Y45/X45)*100,0)</f>
        <v>-311.71669464123829</v>
      </c>
      <c r="AA45" s="46">
        <f>+AA26-AA44</f>
        <v>-2881190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199143574</v>
      </c>
      <c r="D7" s="18"/>
      <c r="E7" s="19">
        <v>169144655</v>
      </c>
      <c r="F7" s="20">
        <v>169144655</v>
      </c>
      <c r="G7" s="20">
        <v>5056511</v>
      </c>
      <c r="H7" s="20">
        <v>5067535</v>
      </c>
      <c r="I7" s="20">
        <v>204351110</v>
      </c>
      <c r="J7" s="20">
        <v>214475156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214475156</v>
      </c>
      <c r="X7" s="20">
        <v>42286164</v>
      </c>
      <c r="Y7" s="20">
        <v>172188992</v>
      </c>
      <c r="Z7" s="21">
        <v>407.1993666770058</v>
      </c>
      <c r="AA7" s="22">
        <v>169144655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199143574</v>
      </c>
      <c r="D13" s="29">
        <f>SUM(D6:D12)</f>
        <v>0</v>
      </c>
      <c r="E13" s="30">
        <f t="shared" si="0"/>
        <v>169144655</v>
      </c>
      <c r="F13" s="31">
        <f t="shared" si="0"/>
        <v>169144655</v>
      </c>
      <c r="G13" s="31">
        <f t="shared" si="0"/>
        <v>5056511</v>
      </c>
      <c r="H13" s="31">
        <f t="shared" si="0"/>
        <v>5067535</v>
      </c>
      <c r="I13" s="31">
        <f t="shared" si="0"/>
        <v>204351110</v>
      </c>
      <c r="J13" s="31">
        <f t="shared" si="0"/>
        <v>214475156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214475156</v>
      </c>
      <c r="X13" s="31">
        <f t="shared" si="0"/>
        <v>42286164</v>
      </c>
      <c r="Y13" s="31">
        <f t="shared" si="0"/>
        <v>172188992</v>
      </c>
      <c r="Z13" s="32">
        <f>+IF(X13&lt;&gt;0,+(Y13/X13)*100,0)</f>
        <v>407.1993666770058</v>
      </c>
      <c r="AA13" s="33">
        <f>SUM(AA6:AA12)</f>
        <v>169144655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199143574</v>
      </c>
      <c r="D26" s="29">
        <f>+D13+D25</f>
        <v>0</v>
      </c>
      <c r="E26" s="30">
        <f t="shared" si="2"/>
        <v>169144655</v>
      </c>
      <c r="F26" s="31">
        <f t="shared" si="2"/>
        <v>169144655</v>
      </c>
      <c r="G26" s="31">
        <f t="shared" si="2"/>
        <v>5056511</v>
      </c>
      <c r="H26" s="31">
        <f t="shared" si="2"/>
        <v>5067535</v>
      </c>
      <c r="I26" s="31">
        <f t="shared" si="2"/>
        <v>204351110</v>
      </c>
      <c r="J26" s="31">
        <f t="shared" si="2"/>
        <v>214475156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214475156</v>
      </c>
      <c r="X26" s="31">
        <f t="shared" si="2"/>
        <v>42286164</v>
      </c>
      <c r="Y26" s="31">
        <f t="shared" si="2"/>
        <v>172188992</v>
      </c>
      <c r="Z26" s="32">
        <f>+IF(X26&lt;&gt;0,+(Y26/X26)*100,0)</f>
        <v>407.1993666770058</v>
      </c>
      <c r="AA26" s="33">
        <f>+AA13+AA25</f>
        <v>169144655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1448158</v>
      </c>
      <c r="D32" s="18"/>
      <c r="E32" s="19"/>
      <c r="F32" s="20"/>
      <c r="G32" s="20">
        <v>1817211</v>
      </c>
      <c r="H32" s="20">
        <v>1810075</v>
      </c>
      <c r="I32" s="20">
        <v>1780702</v>
      </c>
      <c r="J32" s="20">
        <v>5407988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5407988</v>
      </c>
      <c r="X32" s="20"/>
      <c r="Y32" s="20">
        <v>5407988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1448158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1817211</v>
      </c>
      <c r="H37" s="31">
        <f t="shared" si="3"/>
        <v>1810075</v>
      </c>
      <c r="I37" s="31">
        <f t="shared" si="3"/>
        <v>1780702</v>
      </c>
      <c r="J37" s="31">
        <f t="shared" si="3"/>
        <v>5407988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5407988</v>
      </c>
      <c r="X37" s="31">
        <f t="shared" si="3"/>
        <v>0</v>
      </c>
      <c r="Y37" s="31">
        <f t="shared" si="3"/>
        <v>5407988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1448158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1817211</v>
      </c>
      <c r="H44" s="31">
        <f t="shared" si="5"/>
        <v>1810075</v>
      </c>
      <c r="I44" s="31">
        <f t="shared" si="5"/>
        <v>1780702</v>
      </c>
      <c r="J44" s="31">
        <f t="shared" si="5"/>
        <v>5407988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5407988</v>
      </c>
      <c r="X44" s="31">
        <f t="shared" si="5"/>
        <v>0</v>
      </c>
      <c r="Y44" s="31">
        <f t="shared" si="5"/>
        <v>5407988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197695416</v>
      </c>
      <c r="D45" s="42">
        <f t="shared" si="6"/>
        <v>0</v>
      </c>
      <c r="E45" s="43">
        <f t="shared" si="6"/>
        <v>169144655</v>
      </c>
      <c r="F45" s="44">
        <f t="shared" si="6"/>
        <v>169144655</v>
      </c>
      <c r="G45" s="44">
        <f t="shared" si="6"/>
        <v>3239300</v>
      </c>
      <c r="H45" s="44">
        <f t="shared" si="6"/>
        <v>3257460</v>
      </c>
      <c r="I45" s="44">
        <f t="shared" si="6"/>
        <v>202570408</v>
      </c>
      <c r="J45" s="44">
        <f t="shared" si="6"/>
        <v>209067168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209067168</v>
      </c>
      <c r="X45" s="44">
        <f t="shared" si="6"/>
        <v>42286164</v>
      </c>
      <c r="Y45" s="44">
        <f t="shared" si="6"/>
        <v>166781004</v>
      </c>
      <c r="Z45" s="45">
        <f>+IF(X45&lt;&gt;0,+(Y45/X45)*100,0)</f>
        <v>394.41034187920189</v>
      </c>
      <c r="AA45" s="46">
        <f>+AA26-AA44</f>
        <v>169144655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169144655</v>
      </c>
      <c r="F47" s="20">
        <v>169144655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42286164</v>
      </c>
      <c r="Y47" s="20">
        <v>-42286164</v>
      </c>
      <c r="Z47" s="47">
        <v>-100</v>
      </c>
      <c r="AA47" s="22">
        <v>169144655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169144655</v>
      </c>
      <c r="F50" s="52">
        <f t="shared" si="7"/>
        <v>169144655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42286164</v>
      </c>
      <c r="Y50" s="52">
        <f t="shared" si="7"/>
        <v>-42286164</v>
      </c>
      <c r="Z50" s="53">
        <f>+IF(X50&lt;&gt;0,+(Y50/X50)*100,0)</f>
        <v>-100</v>
      </c>
      <c r="AA50" s="54">
        <f>SUM(AA47:AA49)</f>
        <v>169144655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2699130</v>
      </c>
      <c r="D6" s="18"/>
      <c r="E6" s="19"/>
      <c r="F6" s="20"/>
      <c r="G6" s="20">
        <v>2736552</v>
      </c>
      <c r="H6" s="20">
        <v>35675</v>
      </c>
      <c r="I6" s="20">
        <v>43848</v>
      </c>
      <c r="J6" s="20">
        <v>2816075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2816075</v>
      </c>
      <c r="X6" s="20"/>
      <c r="Y6" s="20">
        <v>2816075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-1825958</v>
      </c>
      <c r="D7" s="18"/>
      <c r="E7" s="19"/>
      <c r="F7" s="20"/>
      <c r="G7" s="20">
        <v>434687</v>
      </c>
      <c r="H7" s="20">
        <v>-2240473</v>
      </c>
      <c r="I7" s="20">
        <v>3682</v>
      </c>
      <c r="J7" s="20">
        <v>-1802104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-1802104</v>
      </c>
      <c r="X7" s="20"/>
      <c r="Y7" s="20">
        <v>-1802104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136</v>
      </c>
      <c r="D12" s="18"/>
      <c r="E12" s="19"/>
      <c r="F12" s="20"/>
      <c r="G12" s="20">
        <v>136</v>
      </c>
      <c r="H12" s="20"/>
      <c r="I12" s="20"/>
      <c r="J12" s="20">
        <v>136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136</v>
      </c>
      <c r="X12" s="20"/>
      <c r="Y12" s="20">
        <v>136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873308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3171375</v>
      </c>
      <c r="H13" s="31">
        <f t="shared" si="0"/>
        <v>-2204798</v>
      </c>
      <c r="I13" s="31">
        <f t="shared" si="0"/>
        <v>47530</v>
      </c>
      <c r="J13" s="31">
        <f t="shared" si="0"/>
        <v>1014107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1014107</v>
      </c>
      <c r="X13" s="31">
        <f t="shared" si="0"/>
        <v>0</v>
      </c>
      <c r="Y13" s="31">
        <f t="shared" si="0"/>
        <v>1014107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873308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3171375</v>
      </c>
      <c r="H26" s="31">
        <f t="shared" si="2"/>
        <v>-2204798</v>
      </c>
      <c r="I26" s="31">
        <f t="shared" si="2"/>
        <v>47530</v>
      </c>
      <c r="J26" s="31">
        <f t="shared" si="2"/>
        <v>1014107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1014107</v>
      </c>
      <c r="X26" s="31">
        <f t="shared" si="2"/>
        <v>0</v>
      </c>
      <c r="Y26" s="31">
        <f t="shared" si="2"/>
        <v>1014107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-24136</v>
      </c>
      <c r="D32" s="18"/>
      <c r="E32" s="19"/>
      <c r="F32" s="20"/>
      <c r="G32" s="20">
        <v>-24527</v>
      </c>
      <c r="H32" s="20">
        <v>-1631</v>
      </c>
      <c r="I32" s="20">
        <v>-318</v>
      </c>
      <c r="J32" s="20">
        <v>-26476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-26476</v>
      </c>
      <c r="X32" s="20"/>
      <c r="Y32" s="20">
        <v>-26476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392829</v>
      </c>
      <c r="D35" s="18"/>
      <c r="E35" s="19"/>
      <c r="F35" s="20"/>
      <c r="G35" s="20">
        <v>399020</v>
      </c>
      <c r="H35" s="20">
        <v>6242</v>
      </c>
      <c r="I35" s="20">
        <v>6242</v>
      </c>
      <c r="J35" s="20">
        <v>411504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411504</v>
      </c>
      <c r="X35" s="20"/>
      <c r="Y35" s="20">
        <v>411504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368693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374493</v>
      </c>
      <c r="H37" s="31">
        <f t="shared" si="3"/>
        <v>4611</v>
      </c>
      <c r="I37" s="31">
        <f t="shared" si="3"/>
        <v>5924</v>
      </c>
      <c r="J37" s="31">
        <f t="shared" si="3"/>
        <v>385028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385028</v>
      </c>
      <c r="X37" s="31">
        <f t="shared" si="3"/>
        <v>0</v>
      </c>
      <c r="Y37" s="31">
        <f t="shared" si="3"/>
        <v>385028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368693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374493</v>
      </c>
      <c r="H44" s="31">
        <f t="shared" si="5"/>
        <v>4611</v>
      </c>
      <c r="I44" s="31">
        <f t="shared" si="5"/>
        <v>5924</v>
      </c>
      <c r="J44" s="31">
        <f t="shared" si="5"/>
        <v>385028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385028</v>
      </c>
      <c r="X44" s="31">
        <f t="shared" si="5"/>
        <v>0</v>
      </c>
      <c r="Y44" s="31">
        <f t="shared" si="5"/>
        <v>385028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504615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2796882</v>
      </c>
      <c r="H45" s="44">
        <f t="shared" si="6"/>
        <v>-2209409</v>
      </c>
      <c r="I45" s="44">
        <f t="shared" si="6"/>
        <v>41606</v>
      </c>
      <c r="J45" s="44">
        <f t="shared" si="6"/>
        <v>629079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629079</v>
      </c>
      <c r="X45" s="44">
        <f t="shared" si="6"/>
        <v>0</v>
      </c>
      <c r="Y45" s="44">
        <f t="shared" si="6"/>
        <v>629079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-25152217</v>
      </c>
      <c r="D6" s="18"/>
      <c r="E6" s="19">
        <v>10021355</v>
      </c>
      <c r="F6" s="20">
        <v>10021355</v>
      </c>
      <c r="G6" s="20">
        <v>-25152217</v>
      </c>
      <c r="H6" s="20"/>
      <c r="I6" s="20"/>
      <c r="J6" s="20">
        <v>-25152217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-25152217</v>
      </c>
      <c r="X6" s="20">
        <v>-16192403</v>
      </c>
      <c r="Y6" s="20">
        <v>-8959814</v>
      </c>
      <c r="Z6" s="21">
        <v>55.333442479167552</v>
      </c>
      <c r="AA6" s="22">
        <v>10021355</v>
      </c>
    </row>
    <row r="7" spans="1:27" x14ac:dyDescent="0.25">
      <c r="A7" s="23" t="s">
        <v>35</v>
      </c>
      <c r="B7" s="17" t="s">
        <v>32</v>
      </c>
      <c r="C7" s="18">
        <v>337147001</v>
      </c>
      <c r="D7" s="18"/>
      <c r="E7" s="19">
        <v>283464208</v>
      </c>
      <c r="F7" s="20">
        <v>283464208</v>
      </c>
      <c r="G7" s="20">
        <v>-112838738</v>
      </c>
      <c r="H7" s="20">
        <v>155288243</v>
      </c>
      <c r="I7" s="20"/>
      <c r="J7" s="20">
        <v>42449505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42449505</v>
      </c>
      <c r="X7" s="20">
        <v>287024111</v>
      </c>
      <c r="Y7" s="20">
        <v>-244574606</v>
      </c>
      <c r="Z7" s="21">
        <v>-85.210474182080119</v>
      </c>
      <c r="AA7" s="22">
        <v>283464208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1615184</v>
      </c>
      <c r="D11" s="18"/>
      <c r="E11" s="19">
        <v>9863249</v>
      </c>
      <c r="F11" s="20">
        <v>9863249</v>
      </c>
      <c r="G11" s="24">
        <v>9485506</v>
      </c>
      <c r="H11" s="24">
        <v>-1234331</v>
      </c>
      <c r="I11" s="24"/>
      <c r="J11" s="20">
        <v>8251175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8251175</v>
      </c>
      <c r="X11" s="20">
        <v>9863249</v>
      </c>
      <c r="Y11" s="24">
        <v>-1612074</v>
      </c>
      <c r="Z11" s="25">
        <v>-16.344249242820492</v>
      </c>
      <c r="AA11" s="26">
        <v>9863249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313609968</v>
      </c>
      <c r="D13" s="29">
        <f>SUM(D6:D12)</f>
        <v>0</v>
      </c>
      <c r="E13" s="30">
        <f t="shared" si="0"/>
        <v>303348812</v>
      </c>
      <c r="F13" s="31">
        <f t="shared" si="0"/>
        <v>303348812</v>
      </c>
      <c r="G13" s="31">
        <f t="shared" si="0"/>
        <v>-128505449</v>
      </c>
      <c r="H13" s="31">
        <f t="shared" si="0"/>
        <v>154053912</v>
      </c>
      <c r="I13" s="31">
        <f t="shared" si="0"/>
        <v>0</v>
      </c>
      <c r="J13" s="31">
        <f t="shared" si="0"/>
        <v>25548463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25548463</v>
      </c>
      <c r="X13" s="31">
        <f t="shared" si="0"/>
        <v>280694957</v>
      </c>
      <c r="Y13" s="31">
        <f t="shared" si="0"/>
        <v>-255146494</v>
      </c>
      <c r="Z13" s="32">
        <f>+IF(X13&lt;&gt;0,+(Y13/X13)*100,0)</f>
        <v>-90.898139648444058</v>
      </c>
      <c r="AA13" s="33">
        <f>SUM(AA6:AA12)</f>
        <v>303348812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-38902134</v>
      </c>
      <c r="D17" s="18"/>
      <c r="E17" s="19">
        <v>-38902134</v>
      </c>
      <c r="F17" s="20">
        <v>-38902134</v>
      </c>
      <c r="G17" s="24">
        <v>-38902134</v>
      </c>
      <c r="H17" s="24"/>
      <c r="I17" s="24"/>
      <c r="J17" s="20">
        <v>-38902134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-38902134</v>
      </c>
      <c r="X17" s="20">
        <v>-38902134</v>
      </c>
      <c r="Y17" s="24"/>
      <c r="Z17" s="25"/>
      <c r="AA17" s="26">
        <v>-38902134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-38902134</v>
      </c>
      <c r="D25" s="29">
        <f t="shared" ref="D25:Y25" si="1">SUM(D15:D24)</f>
        <v>0</v>
      </c>
      <c r="E25" s="35">
        <f t="shared" si="1"/>
        <v>-38902134</v>
      </c>
      <c r="F25" s="36">
        <f t="shared" si="1"/>
        <v>-38902134</v>
      </c>
      <c r="G25" s="36">
        <f t="shared" si="1"/>
        <v>-38902134</v>
      </c>
      <c r="H25" s="36">
        <f t="shared" si="1"/>
        <v>0</v>
      </c>
      <c r="I25" s="36">
        <f t="shared" si="1"/>
        <v>0</v>
      </c>
      <c r="J25" s="36">
        <f t="shared" si="1"/>
        <v>-38902134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-38902134</v>
      </c>
      <c r="X25" s="36">
        <f t="shared" si="1"/>
        <v>-38902134</v>
      </c>
      <c r="Y25" s="36">
        <f t="shared" si="1"/>
        <v>0</v>
      </c>
      <c r="Z25" s="37">
        <f>+IF(X25&lt;&gt;0,+(Y25/X25)*100,0)</f>
        <v>0</v>
      </c>
      <c r="AA25" s="38">
        <f>SUM(AA15:AA24)</f>
        <v>-38902134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274707834</v>
      </c>
      <c r="D26" s="29">
        <f>+D13+D25</f>
        <v>0</v>
      </c>
      <c r="E26" s="30">
        <f t="shared" si="2"/>
        <v>264446678</v>
      </c>
      <c r="F26" s="31">
        <f t="shared" si="2"/>
        <v>264446678</v>
      </c>
      <c r="G26" s="31">
        <f t="shared" si="2"/>
        <v>-167407583</v>
      </c>
      <c r="H26" s="31">
        <f t="shared" si="2"/>
        <v>154053912</v>
      </c>
      <c r="I26" s="31">
        <f t="shared" si="2"/>
        <v>0</v>
      </c>
      <c r="J26" s="31">
        <f t="shared" si="2"/>
        <v>-13353671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-13353671</v>
      </c>
      <c r="X26" s="31">
        <f t="shared" si="2"/>
        <v>241792823</v>
      </c>
      <c r="Y26" s="31">
        <f t="shared" si="2"/>
        <v>-255146494</v>
      </c>
      <c r="Z26" s="32">
        <f>+IF(X26&lt;&gt;0,+(Y26/X26)*100,0)</f>
        <v>-105.52277393278958</v>
      </c>
      <c r="AA26" s="33">
        <f>+AA13+AA25</f>
        <v>264446678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398979964</v>
      </c>
      <c r="F30" s="20">
        <v>398979964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398979964</v>
      </c>
      <c r="Y30" s="20">
        <v>-398979964</v>
      </c>
      <c r="Z30" s="21">
        <v>-100</v>
      </c>
      <c r="AA30" s="22">
        <v>398979964</v>
      </c>
    </row>
    <row r="31" spans="1:27" x14ac:dyDescent="0.25">
      <c r="A31" s="23" t="s">
        <v>58</v>
      </c>
      <c r="B31" s="39" t="s">
        <v>32</v>
      </c>
      <c r="C31" s="18">
        <v>7970</v>
      </c>
      <c r="D31" s="18"/>
      <c r="E31" s="19">
        <v>7970</v>
      </c>
      <c r="F31" s="20">
        <v>7970</v>
      </c>
      <c r="G31" s="20">
        <v>7970</v>
      </c>
      <c r="H31" s="20"/>
      <c r="I31" s="20"/>
      <c r="J31" s="20">
        <v>7970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7970</v>
      </c>
      <c r="X31" s="20">
        <v>7970</v>
      </c>
      <c r="Y31" s="20"/>
      <c r="Z31" s="21"/>
      <c r="AA31" s="22">
        <v>7970</v>
      </c>
    </row>
    <row r="32" spans="1:27" x14ac:dyDescent="0.25">
      <c r="A32" s="23" t="s">
        <v>59</v>
      </c>
      <c r="B32" s="17" t="s">
        <v>32</v>
      </c>
      <c r="C32" s="18">
        <v>30737652</v>
      </c>
      <c r="D32" s="18"/>
      <c r="E32" s="19">
        <v>58570930</v>
      </c>
      <c r="F32" s="20">
        <v>58570930</v>
      </c>
      <c r="G32" s="20">
        <v>32073884</v>
      </c>
      <c r="H32" s="20">
        <v>-919521</v>
      </c>
      <c r="I32" s="20"/>
      <c r="J32" s="20">
        <v>31154363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31154363</v>
      </c>
      <c r="X32" s="20">
        <v>38874167</v>
      </c>
      <c r="Y32" s="20">
        <v>-7719804</v>
      </c>
      <c r="Z32" s="21">
        <v>-19.858442240061375</v>
      </c>
      <c r="AA32" s="22">
        <v>58570930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343085109</v>
      </c>
      <c r="D34" s="18"/>
      <c r="E34" s="19">
        <v>889007</v>
      </c>
      <c r="F34" s="20">
        <v>889007</v>
      </c>
      <c r="G34" s="20">
        <v>889007</v>
      </c>
      <c r="H34" s="20">
        <v>-162952</v>
      </c>
      <c r="I34" s="20"/>
      <c r="J34" s="20">
        <v>726055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726055</v>
      </c>
      <c r="X34" s="20">
        <v>889007</v>
      </c>
      <c r="Y34" s="20">
        <v>-162952</v>
      </c>
      <c r="Z34" s="21">
        <v>-18.329664445836759</v>
      </c>
      <c r="AA34" s="22">
        <v>889007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373830731</v>
      </c>
      <c r="D37" s="29">
        <f t="shared" ref="D37:Y37" si="3">SUM(D29:D36)</f>
        <v>0</v>
      </c>
      <c r="E37" s="30">
        <f t="shared" si="3"/>
        <v>458447871</v>
      </c>
      <c r="F37" s="31">
        <f t="shared" si="3"/>
        <v>458447871</v>
      </c>
      <c r="G37" s="31">
        <f t="shared" si="3"/>
        <v>32970861</v>
      </c>
      <c r="H37" s="31">
        <f t="shared" si="3"/>
        <v>-1082473</v>
      </c>
      <c r="I37" s="31">
        <f t="shared" si="3"/>
        <v>0</v>
      </c>
      <c r="J37" s="31">
        <f t="shared" si="3"/>
        <v>31888388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31888388</v>
      </c>
      <c r="X37" s="31">
        <f t="shared" si="3"/>
        <v>438751108</v>
      </c>
      <c r="Y37" s="31">
        <f t="shared" si="3"/>
        <v>-406862720</v>
      </c>
      <c r="Z37" s="32">
        <f>+IF(X37&lt;&gt;0,+(Y37/X37)*100,0)</f>
        <v>-92.732009693295183</v>
      </c>
      <c r="AA37" s="33">
        <f>SUM(AA29:AA36)</f>
        <v>458447871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4585089</v>
      </c>
      <c r="D39" s="18"/>
      <c r="E39" s="19">
        <v>2195546</v>
      </c>
      <c r="F39" s="20">
        <v>2195546</v>
      </c>
      <c r="G39" s="20">
        <v>2161503</v>
      </c>
      <c r="H39" s="20">
        <v>731382</v>
      </c>
      <c r="I39" s="20"/>
      <c r="J39" s="20">
        <v>2892885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2892885</v>
      </c>
      <c r="X39" s="20">
        <v>2195546</v>
      </c>
      <c r="Y39" s="20">
        <v>697339</v>
      </c>
      <c r="Z39" s="21">
        <v>31.761529933784129</v>
      </c>
      <c r="AA39" s="22">
        <v>2195546</v>
      </c>
    </row>
    <row r="40" spans="1:27" x14ac:dyDescent="0.25">
      <c r="A40" s="23" t="s">
        <v>61</v>
      </c>
      <c r="B40" s="17" t="s">
        <v>32</v>
      </c>
      <c r="C40" s="18">
        <v>304000</v>
      </c>
      <c r="D40" s="18"/>
      <c r="E40" s="19">
        <v>357000</v>
      </c>
      <c r="F40" s="20">
        <v>357000</v>
      </c>
      <c r="G40" s="20">
        <v>357000</v>
      </c>
      <c r="H40" s="20">
        <v>-53000</v>
      </c>
      <c r="I40" s="20"/>
      <c r="J40" s="20">
        <v>304000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304000</v>
      </c>
      <c r="X40" s="20">
        <v>357000</v>
      </c>
      <c r="Y40" s="20">
        <v>-53000</v>
      </c>
      <c r="Z40" s="21">
        <v>-14.845938375350141</v>
      </c>
      <c r="AA40" s="22">
        <v>357000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618000</v>
      </c>
      <c r="D42" s="18"/>
      <c r="E42" s="19">
        <v>572000</v>
      </c>
      <c r="F42" s="20">
        <v>572000</v>
      </c>
      <c r="G42" s="20">
        <v>572000</v>
      </c>
      <c r="H42" s="20">
        <v>46000</v>
      </c>
      <c r="I42" s="20"/>
      <c r="J42" s="20">
        <v>618000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618000</v>
      </c>
      <c r="X42" s="20">
        <v>572000</v>
      </c>
      <c r="Y42" s="20">
        <v>46000</v>
      </c>
      <c r="Z42" s="21">
        <v>8.0419580419580416</v>
      </c>
      <c r="AA42" s="22">
        <v>572000</v>
      </c>
    </row>
    <row r="43" spans="1:27" x14ac:dyDescent="0.25">
      <c r="A43" s="27" t="s">
        <v>67</v>
      </c>
      <c r="B43" s="34" t="s">
        <v>32</v>
      </c>
      <c r="C43" s="29">
        <f>SUM(C39:C42)</f>
        <v>5507089</v>
      </c>
      <c r="D43" s="29">
        <f t="shared" ref="D43:Y43" si="4">SUM(D39:D42)</f>
        <v>0</v>
      </c>
      <c r="E43" s="35">
        <f t="shared" si="4"/>
        <v>3124546</v>
      </c>
      <c r="F43" s="36">
        <f t="shared" si="4"/>
        <v>3124546</v>
      </c>
      <c r="G43" s="36">
        <f t="shared" si="4"/>
        <v>3090503</v>
      </c>
      <c r="H43" s="36">
        <f t="shared" si="4"/>
        <v>724382</v>
      </c>
      <c r="I43" s="36">
        <f t="shared" si="4"/>
        <v>0</v>
      </c>
      <c r="J43" s="36">
        <f t="shared" si="4"/>
        <v>3814885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3814885</v>
      </c>
      <c r="X43" s="36">
        <f t="shared" si="4"/>
        <v>3124546</v>
      </c>
      <c r="Y43" s="36">
        <f t="shared" si="4"/>
        <v>690339</v>
      </c>
      <c r="Z43" s="37">
        <f>+IF(X43&lt;&gt;0,+(Y43/X43)*100,0)</f>
        <v>22.094057824720775</v>
      </c>
      <c r="AA43" s="38">
        <f>SUM(AA39:AA42)</f>
        <v>3124546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379337820</v>
      </c>
      <c r="D44" s="29">
        <f>+D37+D43</f>
        <v>0</v>
      </c>
      <c r="E44" s="30">
        <f t="shared" si="5"/>
        <v>461572417</v>
      </c>
      <c r="F44" s="31">
        <f t="shared" si="5"/>
        <v>461572417</v>
      </c>
      <c r="G44" s="31">
        <f t="shared" si="5"/>
        <v>36061364</v>
      </c>
      <c r="H44" s="31">
        <f t="shared" si="5"/>
        <v>-358091</v>
      </c>
      <c r="I44" s="31">
        <f t="shared" si="5"/>
        <v>0</v>
      </c>
      <c r="J44" s="31">
        <f t="shared" si="5"/>
        <v>35703273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35703273</v>
      </c>
      <c r="X44" s="31">
        <f t="shared" si="5"/>
        <v>441875654</v>
      </c>
      <c r="Y44" s="31">
        <f t="shared" si="5"/>
        <v>-406172381</v>
      </c>
      <c r="Z44" s="32">
        <f>+IF(X44&lt;&gt;0,+(Y44/X44)*100,0)</f>
        <v>-91.920063330757756</v>
      </c>
      <c r="AA44" s="33">
        <f>+AA37+AA43</f>
        <v>461572417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-104629986</v>
      </c>
      <c r="D45" s="42">
        <f t="shared" si="6"/>
        <v>0</v>
      </c>
      <c r="E45" s="43">
        <f t="shared" si="6"/>
        <v>-197125739</v>
      </c>
      <c r="F45" s="44">
        <f t="shared" si="6"/>
        <v>-197125739</v>
      </c>
      <c r="G45" s="44">
        <f t="shared" si="6"/>
        <v>-203468947</v>
      </c>
      <c r="H45" s="44">
        <f t="shared" si="6"/>
        <v>154412003</v>
      </c>
      <c r="I45" s="44">
        <f t="shared" si="6"/>
        <v>0</v>
      </c>
      <c r="J45" s="44">
        <f t="shared" si="6"/>
        <v>-49056944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-49056944</v>
      </c>
      <c r="X45" s="44">
        <f t="shared" si="6"/>
        <v>-200082831</v>
      </c>
      <c r="Y45" s="44">
        <f t="shared" si="6"/>
        <v>151025887</v>
      </c>
      <c r="Z45" s="45">
        <f>+IF(X45&lt;&gt;0,+(Y45/X45)*100,0)</f>
        <v>-75.481682383832322</v>
      </c>
      <c r="AA45" s="46">
        <f>+AA26-AA44</f>
        <v>-197125739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-14373301</v>
      </c>
      <c r="D47" s="18"/>
      <c r="E47" s="19">
        <v>-5679501</v>
      </c>
      <c r="F47" s="20">
        <v>-5679501</v>
      </c>
      <c r="G47" s="20">
        <v>-9622299</v>
      </c>
      <c r="H47" s="20"/>
      <c r="I47" s="20"/>
      <c r="J47" s="20">
        <v>-9622299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-9622299</v>
      </c>
      <c r="X47" s="20">
        <v>-8636595</v>
      </c>
      <c r="Y47" s="20">
        <v>-985704</v>
      </c>
      <c r="Z47" s="47">
        <v>11.413108985659278</v>
      </c>
      <c r="AA47" s="22">
        <v>-5679501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-14373301</v>
      </c>
      <c r="D50" s="50">
        <f t="shared" ref="D50:Y50" si="7">SUM(D47:D49)</f>
        <v>0</v>
      </c>
      <c r="E50" s="51">
        <f t="shared" si="7"/>
        <v>-5679501</v>
      </c>
      <c r="F50" s="52">
        <f t="shared" si="7"/>
        <v>-5679501</v>
      </c>
      <c r="G50" s="52">
        <f t="shared" si="7"/>
        <v>-9622299</v>
      </c>
      <c r="H50" s="52">
        <f t="shared" si="7"/>
        <v>0</v>
      </c>
      <c r="I50" s="52">
        <f t="shared" si="7"/>
        <v>0</v>
      </c>
      <c r="J50" s="52">
        <f t="shared" si="7"/>
        <v>-9622299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-9622299</v>
      </c>
      <c r="X50" s="52">
        <f t="shared" si="7"/>
        <v>-8636595</v>
      </c>
      <c r="Y50" s="52">
        <f t="shared" si="7"/>
        <v>-985704</v>
      </c>
      <c r="Z50" s="53">
        <f>+IF(X50&lt;&gt;0,+(Y50/X50)*100,0)</f>
        <v>11.413108985659278</v>
      </c>
      <c r="AA50" s="54">
        <f>SUM(AA47:AA49)</f>
        <v>-5679501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5937046</v>
      </c>
      <c r="D6" s="18"/>
      <c r="E6" s="19"/>
      <c r="F6" s="20"/>
      <c r="G6" s="20">
        <v>6148877</v>
      </c>
      <c r="H6" s="20">
        <v>227665</v>
      </c>
      <c r="I6" s="20">
        <v>206492</v>
      </c>
      <c r="J6" s="20">
        <v>6583034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6583034</v>
      </c>
      <c r="X6" s="20"/>
      <c r="Y6" s="20">
        <v>6583034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5311155</v>
      </c>
      <c r="D7" s="18"/>
      <c r="E7" s="19"/>
      <c r="F7" s="20"/>
      <c r="G7" s="20">
        <v>3557755</v>
      </c>
      <c r="H7" s="20">
        <v>1911530</v>
      </c>
      <c r="I7" s="20">
        <v>102545</v>
      </c>
      <c r="J7" s="20">
        <v>5571830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5571830</v>
      </c>
      <c r="X7" s="20"/>
      <c r="Y7" s="20">
        <v>5571830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-465</v>
      </c>
      <c r="D10" s="18"/>
      <c r="E10" s="19"/>
      <c r="F10" s="20"/>
      <c r="G10" s="20">
        <v>-465</v>
      </c>
      <c r="H10" s="20"/>
      <c r="I10" s="20"/>
      <c r="J10" s="20">
        <v>-465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-465</v>
      </c>
      <c r="X10" s="20"/>
      <c r="Y10" s="20">
        <v>-465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267464</v>
      </c>
      <c r="D11" s="18"/>
      <c r="E11" s="19"/>
      <c r="F11" s="20"/>
      <c r="G11" s="24">
        <v>267464</v>
      </c>
      <c r="H11" s="24"/>
      <c r="I11" s="24"/>
      <c r="J11" s="20">
        <v>267464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267464</v>
      </c>
      <c r="X11" s="20"/>
      <c r="Y11" s="24">
        <v>267464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-2020</v>
      </c>
      <c r="D12" s="18"/>
      <c r="E12" s="19"/>
      <c r="F12" s="20"/>
      <c r="G12" s="20">
        <v>-2020</v>
      </c>
      <c r="H12" s="20"/>
      <c r="I12" s="20"/>
      <c r="J12" s="20">
        <v>-2020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-2020</v>
      </c>
      <c r="X12" s="20"/>
      <c r="Y12" s="20">
        <v>-2020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11513180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9971611</v>
      </c>
      <c r="H13" s="31">
        <f t="shared" si="0"/>
        <v>2139195</v>
      </c>
      <c r="I13" s="31">
        <f t="shared" si="0"/>
        <v>309037</v>
      </c>
      <c r="J13" s="31">
        <f t="shared" si="0"/>
        <v>12419843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12419843</v>
      </c>
      <c r="X13" s="31">
        <f t="shared" si="0"/>
        <v>0</v>
      </c>
      <c r="Y13" s="31">
        <f t="shared" si="0"/>
        <v>12419843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894444</v>
      </c>
      <c r="D17" s="18"/>
      <c r="E17" s="19"/>
      <c r="F17" s="20"/>
      <c r="G17" s="24">
        <v>894444</v>
      </c>
      <c r="H17" s="24"/>
      <c r="I17" s="24"/>
      <c r="J17" s="20">
        <v>894444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894444</v>
      </c>
      <c r="X17" s="20"/>
      <c r="Y17" s="24">
        <v>894444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894444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894444</v>
      </c>
      <c r="H25" s="36">
        <f t="shared" si="1"/>
        <v>0</v>
      </c>
      <c r="I25" s="36">
        <f t="shared" si="1"/>
        <v>0</v>
      </c>
      <c r="J25" s="36">
        <f t="shared" si="1"/>
        <v>894444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894444</v>
      </c>
      <c r="X25" s="36">
        <f t="shared" si="1"/>
        <v>0</v>
      </c>
      <c r="Y25" s="36">
        <f t="shared" si="1"/>
        <v>894444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12407624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10866055</v>
      </c>
      <c r="H26" s="31">
        <f t="shared" si="2"/>
        <v>2139195</v>
      </c>
      <c r="I26" s="31">
        <f t="shared" si="2"/>
        <v>309037</v>
      </c>
      <c r="J26" s="31">
        <f t="shared" si="2"/>
        <v>13314287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13314287</v>
      </c>
      <c r="X26" s="31">
        <f t="shared" si="2"/>
        <v>0</v>
      </c>
      <c r="Y26" s="31">
        <f t="shared" si="2"/>
        <v>13314287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-1075</v>
      </c>
      <c r="D31" s="18"/>
      <c r="E31" s="19"/>
      <c r="F31" s="20"/>
      <c r="G31" s="20">
        <v>-1075</v>
      </c>
      <c r="H31" s="20"/>
      <c r="I31" s="20"/>
      <c r="J31" s="20">
        <v>-1075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-1075</v>
      </c>
      <c r="X31" s="20"/>
      <c r="Y31" s="20">
        <v>-1075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-34602</v>
      </c>
      <c r="D32" s="18"/>
      <c r="E32" s="19"/>
      <c r="F32" s="20"/>
      <c r="G32" s="20">
        <v>-35670</v>
      </c>
      <c r="H32" s="20">
        <v>-2305</v>
      </c>
      <c r="I32" s="20">
        <v>-595</v>
      </c>
      <c r="J32" s="20">
        <v>-38570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-38570</v>
      </c>
      <c r="X32" s="20"/>
      <c r="Y32" s="20">
        <v>-38570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829744</v>
      </c>
      <c r="D35" s="18"/>
      <c r="E35" s="19"/>
      <c r="F35" s="20"/>
      <c r="G35" s="20">
        <v>867991</v>
      </c>
      <c r="H35" s="20">
        <v>39170</v>
      </c>
      <c r="I35" s="20">
        <v>40167</v>
      </c>
      <c r="J35" s="20">
        <v>947328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947328</v>
      </c>
      <c r="X35" s="20"/>
      <c r="Y35" s="20">
        <v>947328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794067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831246</v>
      </c>
      <c r="H37" s="31">
        <f t="shared" si="3"/>
        <v>36865</v>
      </c>
      <c r="I37" s="31">
        <f t="shared" si="3"/>
        <v>39572</v>
      </c>
      <c r="J37" s="31">
        <f t="shared" si="3"/>
        <v>907683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907683</v>
      </c>
      <c r="X37" s="31">
        <f t="shared" si="3"/>
        <v>0</v>
      </c>
      <c r="Y37" s="31">
        <f t="shared" si="3"/>
        <v>907683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794067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831246</v>
      </c>
      <c r="H44" s="31">
        <f t="shared" si="5"/>
        <v>36865</v>
      </c>
      <c r="I44" s="31">
        <f t="shared" si="5"/>
        <v>39572</v>
      </c>
      <c r="J44" s="31">
        <f t="shared" si="5"/>
        <v>907683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907683</v>
      </c>
      <c r="X44" s="31">
        <f t="shared" si="5"/>
        <v>0</v>
      </c>
      <c r="Y44" s="31">
        <f t="shared" si="5"/>
        <v>907683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11613557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10034809</v>
      </c>
      <c r="H45" s="44">
        <f t="shared" si="6"/>
        <v>2102330</v>
      </c>
      <c r="I45" s="44">
        <f t="shared" si="6"/>
        <v>269465</v>
      </c>
      <c r="J45" s="44">
        <f t="shared" si="6"/>
        <v>12406604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12406604</v>
      </c>
      <c r="X45" s="44">
        <f t="shared" si="6"/>
        <v>0</v>
      </c>
      <c r="Y45" s="44">
        <f t="shared" si="6"/>
        <v>12406604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281478</v>
      </c>
      <c r="D6" s="18"/>
      <c r="E6" s="19"/>
      <c r="F6" s="20"/>
      <c r="G6" s="20">
        <v>281478</v>
      </c>
      <c r="H6" s="20"/>
      <c r="I6" s="20"/>
      <c r="J6" s="20">
        <v>281478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281478</v>
      </c>
      <c r="X6" s="20"/>
      <c r="Y6" s="20">
        <v>281478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281478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281478</v>
      </c>
      <c r="H13" s="31">
        <f t="shared" si="0"/>
        <v>0</v>
      </c>
      <c r="I13" s="31">
        <f t="shared" si="0"/>
        <v>0</v>
      </c>
      <c r="J13" s="31">
        <f t="shared" si="0"/>
        <v>281478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281478</v>
      </c>
      <c r="X13" s="31">
        <f t="shared" si="0"/>
        <v>0</v>
      </c>
      <c r="Y13" s="31">
        <f t="shared" si="0"/>
        <v>281478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281478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281478</v>
      </c>
      <c r="H26" s="31">
        <f t="shared" si="2"/>
        <v>0</v>
      </c>
      <c r="I26" s="31">
        <f t="shared" si="2"/>
        <v>0</v>
      </c>
      <c r="J26" s="31">
        <f t="shared" si="2"/>
        <v>281478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281478</v>
      </c>
      <c r="X26" s="31">
        <f t="shared" si="2"/>
        <v>0</v>
      </c>
      <c r="Y26" s="31">
        <f t="shared" si="2"/>
        <v>281478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36705</v>
      </c>
      <c r="D35" s="18"/>
      <c r="E35" s="19"/>
      <c r="F35" s="20"/>
      <c r="G35" s="20">
        <v>36705</v>
      </c>
      <c r="H35" s="20"/>
      <c r="I35" s="20"/>
      <c r="J35" s="20">
        <v>36705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36705</v>
      </c>
      <c r="X35" s="20"/>
      <c r="Y35" s="20">
        <v>36705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36705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36705</v>
      </c>
      <c r="H37" s="31">
        <f t="shared" si="3"/>
        <v>0</v>
      </c>
      <c r="I37" s="31">
        <f t="shared" si="3"/>
        <v>0</v>
      </c>
      <c r="J37" s="31">
        <f t="shared" si="3"/>
        <v>36705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36705</v>
      </c>
      <c r="X37" s="31">
        <f t="shared" si="3"/>
        <v>0</v>
      </c>
      <c r="Y37" s="31">
        <f t="shared" si="3"/>
        <v>36705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36705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36705</v>
      </c>
      <c r="H44" s="31">
        <f t="shared" si="5"/>
        <v>0</v>
      </c>
      <c r="I44" s="31">
        <f t="shared" si="5"/>
        <v>0</v>
      </c>
      <c r="J44" s="31">
        <f t="shared" si="5"/>
        <v>36705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36705</v>
      </c>
      <c r="X44" s="31">
        <f t="shared" si="5"/>
        <v>0</v>
      </c>
      <c r="Y44" s="31">
        <f t="shared" si="5"/>
        <v>36705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244773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244773</v>
      </c>
      <c r="H45" s="44">
        <f t="shared" si="6"/>
        <v>0</v>
      </c>
      <c r="I45" s="44">
        <f t="shared" si="6"/>
        <v>0</v>
      </c>
      <c r="J45" s="44">
        <f t="shared" si="6"/>
        <v>244773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244773</v>
      </c>
      <c r="X45" s="44">
        <f t="shared" si="6"/>
        <v>0</v>
      </c>
      <c r="Y45" s="44">
        <f t="shared" si="6"/>
        <v>244773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-17371649</v>
      </c>
      <c r="D6" s="18"/>
      <c r="E6" s="19">
        <v>-49368992</v>
      </c>
      <c r="F6" s="20">
        <v>-49368992</v>
      </c>
      <c r="G6" s="20">
        <v>-27681938</v>
      </c>
      <c r="H6" s="20">
        <v>-147000</v>
      </c>
      <c r="I6" s="20">
        <v>-1320700</v>
      </c>
      <c r="J6" s="20">
        <v>-29149638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-29149638</v>
      </c>
      <c r="X6" s="20">
        <v>-9670337</v>
      </c>
      <c r="Y6" s="20">
        <v>-19479301</v>
      </c>
      <c r="Z6" s="21">
        <v>201.43352811799627</v>
      </c>
      <c r="AA6" s="22">
        <v>-49368992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308700</v>
      </c>
      <c r="F7" s="20">
        <v>308700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65268</v>
      </c>
      <c r="Y7" s="20">
        <v>-65268</v>
      </c>
      <c r="Z7" s="21">
        <v>-100</v>
      </c>
      <c r="AA7" s="22">
        <v>308700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-4263176</v>
      </c>
      <c r="D10" s="18"/>
      <c r="E10" s="19"/>
      <c r="F10" s="20"/>
      <c r="G10" s="20">
        <v>-4521545</v>
      </c>
      <c r="H10" s="20"/>
      <c r="I10" s="20">
        <v>-27299</v>
      </c>
      <c r="J10" s="20">
        <v>-4548844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-4548844</v>
      </c>
      <c r="X10" s="20"/>
      <c r="Y10" s="20">
        <v>-4548844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1674102</v>
      </c>
      <c r="D11" s="18"/>
      <c r="E11" s="19"/>
      <c r="F11" s="20"/>
      <c r="G11" s="24">
        <v>2834306</v>
      </c>
      <c r="H11" s="24"/>
      <c r="I11" s="24">
        <v>172265</v>
      </c>
      <c r="J11" s="20">
        <v>3006571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3006571</v>
      </c>
      <c r="X11" s="20"/>
      <c r="Y11" s="24">
        <v>3006571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-19960723</v>
      </c>
      <c r="D13" s="29">
        <f>SUM(D6:D12)</f>
        <v>0</v>
      </c>
      <c r="E13" s="30">
        <f t="shared" si="0"/>
        <v>-49060292</v>
      </c>
      <c r="F13" s="31">
        <f t="shared" si="0"/>
        <v>-49060292</v>
      </c>
      <c r="G13" s="31">
        <f t="shared" si="0"/>
        <v>-29369177</v>
      </c>
      <c r="H13" s="31">
        <f t="shared" si="0"/>
        <v>-147000</v>
      </c>
      <c r="I13" s="31">
        <f t="shared" si="0"/>
        <v>-1175734</v>
      </c>
      <c r="J13" s="31">
        <f t="shared" si="0"/>
        <v>-30691911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-30691911</v>
      </c>
      <c r="X13" s="31">
        <f t="shared" si="0"/>
        <v>-9605069</v>
      </c>
      <c r="Y13" s="31">
        <f t="shared" si="0"/>
        <v>-21086842</v>
      </c>
      <c r="Z13" s="32">
        <f>+IF(X13&lt;&gt;0,+(Y13/X13)*100,0)</f>
        <v>219.53868316823127</v>
      </c>
      <c r="AA13" s="33">
        <f>SUM(AA6:AA12)</f>
        <v>-49060292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66704347</v>
      </c>
      <c r="F17" s="20">
        <v>66704347</v>
      </c>
      <c r="G17" s="24">
        <v>7734691</v>
      </c>
      <c r="H17" s="24"/>
      <c r="I17" s="24"/>
      <c r="J17" s="20">
        <v>7734691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7734691</v>
      </c>
      <c r="X17" s="20">
        <v>13937225</v>
      </c>
      <c r="Y17" s="24">
        <v>-6202534</v>
      </c>
      <c r="Z17" s="25">
        <v>-44.503364191939212</v>
      </c>
      <c r="AA17" s="26">
        <v>66704347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66704347</v>
      </c>
      <c r="F25" s="36">
        <f t="shared" si="1"/>
        <v>66704347</v>
      </c>
      <c r="G25" s="36">
        <f t="shared" si="1"/>
        <v>7734691</v>
      </c>
      <c r="H25" s="36">
        <f t="shared" si="1"/>
        <v>0</v>
      </c>
      <c r="I25" s="36">
        <f t="shared" si="1"/>
        <v>0</v>
      </c>
      <c r="J25" s="36">
        <f t="shared" si="1"/>
        <v>7734691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7734691</v>
      </c>
      <c r="X25" s="36">
        <f t="shared" si="1"/>
        <v>13937225</v>
      </c>
      <c r="Y25" s="36">
        <f t="shared" si="1"/>
        <v>-6202534</v>
      </c>
      <c r="Z25" s="37">
        <f>+IF(X25&lt;&gt;0,+(Y25/X25)*100,0)</f>
        <v>-44.503364191939212</v>
      </c>
      <c r="AA25" s="38">
        <f>SUM(AA15:AA24)</f>
        <v>66704347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-19960723</v>
      </c>
      <c r="D26" s="29">
        <f>+D13+D25</f>
        <v>0</v>
      </c>
      <c r="E26" s="30">
        <f t="shared" si="2"/>
        <v>17644055</v>
      </c>
      <c r="F26" s="31">
        <f t="shared" si="2"/>
        <v>17644055</v>
      </c>
      <c r="G26" s="31">
        <f t="shared" si="2"/>
        <v>-21634486</v>
      </c>
      <c r="H26" s="31">
        <f t="shared" si="2"/>
        <v>-147000</v>
      </c>
      <c r="I26" s="31">
        <f t="shared" si="2"/>
        <v>-1175734</v>
      </c>
      <c r="J26" s="31">
        <f t="shared" si="2"/>
        <v>-22957220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-22957220</v>
      </c>
      <c r="X26" s="31">
        <f t="shared" si="2"/>
        <v>4332156</v>
      </c>
      <c r="Y26" s="31">
        <f t="shared" si="2"/>
        <v>-27289376</v>
      </c>
      <c r="Z26" s="32">
        <f>+IF(X26&lt;&gt;0,+(Y26/X26)*100,0)</f>
        <v>-629.92597681154598</v>
      </c>
      <c r="AA26" s="33">
        <f>+AA13+AA25</f>
        <v>17644055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422073</v>
      </c>
      <c r="D32" s="18"/>
      <c r="E32" s="19">
        <v>20134675</v>
      </c>
      <c r="F32" s="20">
        <v>20134675</v>
      </c>
      <c r="G32" s="20">
        <v>-27321</v>
      </c>
      <c r="H32" s="20"/>
      <c r="I32" s="20"/>
      <c r="J32" s="20">
        <v>-27321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-27321</v>
      </c>
      <c r="X32" s="20">
        <v>4335608</v>
      </c>
      <c r="Y32" s="20">
        <v>-4362929</v>
      </c>
      <c r="Z32" s="21">
        <v>-100.63015383309562</v>
      </c>
      <c r="AA32" s="22">
        <v>20134675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780</v>
      </c>
      <c r="D35" s="18"/>
      <c r="E35" s="19"/>
      <c r="F35" s="20"/>
      <c r="G35" s="20">
        <v>780</v>
      </c>
      <c r="H35" s="20"/>
      <c r="I35" s="20"/>
      <c r="J35" s="20">
        <v>780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780</v>
      </c>
      <c r="X35" s="20"/>
      <c r="Y35" s="20">
        <v>780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422853</v>
      </c>
      <c r="D37" s="29">
        <f t="shared" ref="D37:Y37" si="3">SUM(D29:D36)</f>
        <v>0</v>
      </c>
      <c r="E37" s="30">
        <f t="shared" si="3"/>
        <v>20134675</v>
      </c>
      <c r="F37" s="31">
        <f t="shared" si="3"/>
        <v>20134675</v>
      </c>
      <c r="G37" s="31">
        <f t="shared" si="3"/>
        <v>-26541</v>
      </c>
      <c r="H37" s="31">
        <f t="shared" si="3"/>
        <v>0</v>
      </c>
      <c r="I37" s="31">
        <f t="shared" si="3"/>
        <v>0</v>
      </c>
      <c r="J37" s="31">
        <f t="shared" si="3"/>
        <v>-26541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-26541</v>
      </c>
      <c r="X37" s="31">
        <f t="shared" si="3"/>
        <v>4335608</v>
      </c>
      <c r="Y37" s="31">
        <f t="shared" si="3"/>
        <v>-4362149</v>
      </c>
      <c r="Z37" s="32">
        <f>+IF(X37&lt;&gt;0,+(Y37/X37)*100,0)</f>
        <v>-100.61216327675379</v>
      </c>
      <c r="AA37" s="33">
        <f>SUM(AA29:AA36)</f>
        <v>20134675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422853</v>
      </c>
      <c r="D44" s="29">
        <f>+D37+D43</f>
        <v>0</v>
      </c>
      <c r="E44" s="30">
        <f t="shared" si="5"/>
        <v>20134675</v>
      </c>
      <c r="F44" s="31">
        <f t="shared" si="5"/>
        <v>20134675</v>
      </c>
      <c r="G44" s="31">
        <f t="shared" si="5"/>
        <v>-26541</v>
      </c>
      <c r="H44" s="31">
        <f t="shared" si="5"/>
        <v>0</v>
      </c>
      <c r="I44" s="31">
        <f t="shared" si="5"/>
        <v>0</v>
      </c>
      <c r="J44" s="31">
        <f t="shared" si="5"/>
        <v>-26541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-26541</v>
      </c>
      <c r="X44" s="31">
        <f t="shared" si="5"/>
        <v>4335608</v>
      </c>
      <c r="Y44" s="31">
        <f t="shared" si="5"/>
        <v>-4362149</v>
      </c>
      <c r="Z44" s="32">
        <f>+IF(X44&lt;&gt;0,+(Y44/X44)*100,0)</f>
        <v>-100.61216327675379</v>
      </c>
      <c r="AA44" s="33">
        <f>+AA37+AA43</f>
        <v>20134675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-20383576</v>
      </c>
      <c r="D45" s="42">
        <f t="shared" si="6"/>
        <v>0</v>
      </c>
      <c r="E45" s="43">
        <f t="shared" si="6"/>
        <v>-2490620</v>
      </c>
      <c r="F45" s="44">
        <f t="shared" si="6"/>
        <v>-2490620</v>
      </c>
      <c r="G45" s="44">
        <f t="shared" si="6"/>
        <v>-21607945</v>
      </c>
      <c r="H45" s="44">
        <f t="shared" si="6"/>
        <v>-147000</v>
      </c>
      <c r="I45" s="44">
        <f t="shared" si="6"/>
        <v>-1175734</v>
      </c>
      <c r="J45" s="44">
        <f t="shared" si="6"/>
        <v>-22930679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-22930679</v>
      </c>
      <c r="X45" s="44">
        <f t="shared" si="6"/>
        <v>-3452</v>
      </c>
      <c r="Y45" s="44">
        <f t="shared" si="6"/>
        <v>-22927227</v>
      </c>
      <c r="Z45" s="45">
        <f>+IF(X45&lt;&gt;0,+(Y45/X45)*100,0)</f>
        <v>664172.27694090374</v>
      </c>
      <c r="AA45" s="46">
        <f>+AA26-AA44</f>
        <v>-2490620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-2490620</v>
      </c>
      <c r="F47" s="20">
        <v>-2490620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-3452</v>
      </c>
      <c r="Y47" s="20">
        <v>3452</v>
      </c>
      <c r="Z47" s="47">
        <v>-100</v>
      </c>
      <c r="AA47" s="22">
        <v>-2490620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-2490620</v>
      </c>
      <c r="F50" s="52">
        <f t="shared" si="7"/>
        <v>-2490620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-3452</v>
      </c>
      <c r="Y50" s="52">
        <f t="shared" si="7"/>
        <v>3452</v>
      </c>
      <c r="Z50" s="53">
        <f>+IF(X50&lt;&gt;0,+(Y50/X50)*100,0)</f>
        <v>-100</v>
      </c>
      <c r="AA50" s="54">
        <f>SUM(AA47:AA49)</f>
        <v>-2490620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1948633</v>
      </c>
      <c r="H7" s="20">
        <v>-1636034</v>
      </c>
      <c r="I7" s="20">
        <v>136756</v>
      </c>
      <c r="J7" s="20">
        <v>449355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449355</v>
      </c>
      <c r="X7" s="20"/>
      <c r="Y7" s="20">
        <v>449355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1948633</v>
      </c>
      <c r="H13" s="31">
        <f t="shared" si="0"/>
        <v>-1636034</v>
      </c>
      <c r="I13" s="31">
        <f t="shared" si="0"/>
        <v>136756</v>
      </c>
      <c r="J13" s="31">
        <f t="shared" si="0"/>
        <v>449355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449355</v>
      </c>
      <c r="X13" s="31">
        <f t="shared" si="0"/>
        <v>0</v>
      </c>
      <c r="Y13" s="31">
        <f t="shared" si="0"/>
        <v>449355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22525536</v>
      </c>
      <c r="D17" s="18"/>
      <c r="E17" s="19"/>
      <c r="F17" s="20"/>
      <c r="G17" s="24">
        <v>67982850</v>
      </c>
      <c r="H17" s="24">
        <v>-45457314</v>
      </c>
      <c r="I17" s="24"/>
      <c r="J17" s="20">
        <v>22525536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22525536</v>
      </c>
      <c r="X17" s="20"/>
      <c r="Y17" s="24">
        <v>22525536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22525536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67982850</v>
      </c>
      <c r="H25" s="36">
        <f t="shared" si="1"/>
        <v>-45457314</v>
      </c>
      <c r="I25" s="36">
        <f t="shared" si="1"/>
        <v>0</v>
      </c>
      <c r="J25" s="36">
        <f t="shared" si="1"/>
        <v>22525536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22525536</v>
      </c>
      <c r="X25" s="36">
        <f t="shared" si="1"/>
        <v>0</v>
      </c>
      <c r="Y25" s="36">
        <f t="shared" si="1"/>
        <v>22525536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22525536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69931483</v>
      </c>
      <c r="H26" s="31">
        <f t="shared" si="2"/>
        <v>-47093348</v>
      </c>
      <c r="I26" s="31">
        <f t="shared" si="2"/>
        <v>136756</v>
      </c>
      <c r="J26" s="31">
        <f t="shared" si="2"/>
        <v>22974891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22974891</v>
      </c>
      <c r="X26" s="31">
        <f t="shared" si="2"/>
        <v>0</v>
      </c>
      <c r="Y26" s="31">
        <f t="shared" si="2"/>
        <v>22974891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186288</v>
      </c>
      <c r="D35" s="18"/>
      <c r="E35" s="19"/>
      <c r="F35" s="20"/>
      <c r="G35" s="20">
        <v>421397</v>
      </c>
      <c r="H35" s="20">
        <v>-198114</v>
      </c>
      <c r="I35" s="20">
        <v>15840</v>
      </c>
      <c r="J35" s="20">
        <v>239123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239123</v>
      </c>
      <c r="X35" s="20"/>
      <c r="Y35" s="20">
        <v>239123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186288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421397</v>
      </c>
      <c r="H37" s="31">
        <f t="shared" si="3"/>
        <v>-198114</v>
      </c>
      <c r="I37" s="31">
        <f t="shared" si="3"/>
        <v>15840</v>
      </c>
      <c r="J37" s="31">
        <f t="shared" si="3"/>
        <v>239123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239123</v>
      </c>
      <c r="X37" s="31">
        <f t="shared" si="3"/>
        <v>0</v>
      </c>
      <c r="Y37" s="31">
        <f t="shared" si="3"/>
        <v>239123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186288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421397</v>
      </c>
      <c r="H44" s="31">
        <f t="shared" si="5"/>
        <v>-198114</v>
      </c>
      <c r="I44" s="31">
        <f t="shared" si="5"/>
        <v>15840</v>
      </c>
      <c r="J44" s="31">
        <f t="shared" si="5"/>
        <v>239123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239123</v>
      </c>
      <c r="X44" s="31">
        <f t="shared" si="5"/>
        <v>0</v>
      </c>
      <c r="Y44" s="31">
        <f t="shared" si="5"/>
        <v>239123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22339248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69510086</v>
      </c>
      <c r="H45" s="44">
        <f t="shared" si="6"/>
        <v>-46895234</v>
      </c>
      <c r="I45" s="44">
        <f t="shared" si="6"/>
        <v>120916</v>
      </c>
      <c r="J45" s="44">
        <f t="shared" si="6"/>
        <v>22735768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22735768</v>
      </c>
      <c r="X45" s="44">
        <f t="shared" si="6"/>
        <v>0</v>
      </c>
      <c r="Y45" s="44">
        <f t="shared" si="6"/>
        <v>22735768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1728972</v>
      </c>
      <c r="D47" s="18"/>
      <c r="E47" s="19">
        <v>-8926741</v>
      </c>
      <c r="F47" s="20">
        <v>-8926741</v>
      </c>
      <c r="G47" s="20">
        <v>2052610</v>
      </c>
      <c r="H47" s="20">
        <v>-1682124</v>
      </c>
      <c r="I47" s="20">
        <v>147199</v>
      </c>
      <c r="J47" s="20">
        <v>517685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517685</v>
      </c>
      <c r="X47" s="20">
        <v>-2231688</v>
      </c>
      <c r="Y47" s="20">
        <v>2749373</v>
      </c>
      <c r="Z47" s="47">
        <v>-123.19701499492761</v>
      </c>
      <c r="AA47" s="22">
        <v>-8926741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1728972</v>
      </c>
      <c r="D50" s="50">
        <f t="shared" ref="D50:Y50" si="7">SUM(D47:D49)</f>
        <v>0</v>
      </c>
      <c r="E50" s="51">
        <f t="shared" si="7"/>
        <v>-8926741</v>
      </c>
      <c r="F50" s="52">
        <f t="shared" si="7"/>
        <v>-8926741</v>
      </c>
      <c r="G50" s="52">
        <f t="shared" si="7"/>
        <v>2052610</v>
      </c>
      <c r="H50" s="52">
        <f t="shared" si="7"/>
        <v>-1682124</v>
      </c>
      <c r="I50" s="52">
        <f t="shared" si="7"/>
        <v>147199</v>
      </c>
      <c r="J50" s="52">
        <f t="shared" si="7"/>
        <v>517685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517685</v>
      </c>
      <c r="X50" s="52">
        <f t="shared" si="7"/>
        <v>-2231688</v>
      </c>
      <c r="Y50" s="52">
        <f t="shared" si="7"/>
        <v>2749373</v>
      </c>
      <c r="Z50" s="53">
        <f>+IF(X50&lt;&gt;0,+(Y50/X50)*100,0)</f>
        <v>-123.19701499492761</v>
      </c>
      <c r="AA50" s="54">
        <f>SUM(AA47:AA49)</f>
        <v>-8926741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9428994</v>
      </c>
      <c r="D7" s="18"/>
      <c r="E7" s="19">
        <v>17067870</v>
      </c>
      <c r="F7" s="20">
        <v>17067870</v>
      </c>
      <c r="G7" s="20">
        <v>9538312</v>
      </c>
      <c r="H7" s="20">
        <v>43377</v>
      </c>
      <c r="I7" s="20">
        <v>78962</v>
      </c>
      <c r="J7" s="20">
        <v>9660651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9660651</v>
      </c>
      <c r="X7" s="20">
        <v>4266978</v>
      </c>
      <c r="Y7" s="20">
        <v>5393673</v>
      </c>
      <c r="Z7" s="21">
        <v>126.40498732358122</v>
      </c>
      <c r="AA7" s="22">
        <v>17067870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9428994</v>
      </c>
      <c r="D13" s="29">
        <f>SUM(D6:D12)</f>
        <v>0</v>
      </c>
      <c r="E13" s="30">
        <f t="shared" si="0"/>
        <v>17067870</v>
      </c>
      <c r="F13" s="31">
        <f t="shared" si="0"/>
        <v>17067870</v>
      </c>
      <c r="G13" s="31">
        <f t="shared" si="0"/>
        <v>9538312</v>
      </c>
      <c r="H13" s="31">
        <f t="shared" si="0"/>
        <v>43377</v>
      </c>
      <c r="I13" s="31">
        <f t="shared" si="0"/>
        <v>78962</v>
      </c>
      <c r="J13" s="31">
        <f t="shared" si="0"/>
        <v>9660651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9660651</v>
      </c>
      <c r="X13" s="31">
        <f t="shared" si="0"/>
        <v>4266978</v>
      </c>
      <c r="Y13" s="31">
        <f t="shared" si="0"/>
        <v>5393673</v>
      </c>
      <c r="Z13" s="32">
        <f>+IF(X13&lt;&gt;0,+(Y13/X13)*100,0)</f>
        <v>126.40498732358122</v>
      </c>
      <c r="AA13" s="33">
        <f>SUM(AA6:AA12)</f>
        <v>17067870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183193763</v>
      </c>
      <c r="D17" s="18"/>
      <c r="E17" s="19">
        <v>190929022</v>
      </c>
      <c r="F17" s="20">
        <v>190929022</v>
      </c>
      <c r="G17" s="24">
        <v>180584920</v>
      </c>
      <c r="H17" s="24">
        <v>704763</v>
      </c>
      <c r="I17" s="24">
        <v>-937807</v>
      </c>
      <c r="J17" s="20">
        <v>180351876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180351876</v>
      </c>
      <c r="X17" s="20">
        <v>47732295</v>
      </c>
      <c r="Y17" s="24">
        <v>132619581</v>
      </c>
      <c r="Z17" s="25">
        <v>277.84036154138408</v>
      </c>
      <c r="AA17" s="26">
        <v>190929022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7555</v>
      </c>
      <c r="D21" s="18"/>
      <c r="E21" s="19">
        <v>12470</v>
      </c>
      <c r="F21" s="20">
        <v>12470</v>
      </c>
      <c r="G21" s="20">
        <v>7556</v>
      </c>
      <c r="H21" s="20">
        <v>-630</v>
      </c>
      <c r="I21" s="20">
        <v>-315</v>
      </c>
      <c r="J21" s="20">
        <v>6611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6611</v>
      </c>
      <c r="X21" s="20">
        <v>3120</v>
      </c>
      <c r="Y21" s="20">
        <v>3491</v>
      </c>
      <c r="Z21" s="21">
        <v>111.89102564102565</v>
      </c>
      <c r="AA21" s="22">
        <v>12470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183201318</v>
      </c>
      <c r="D25" s="29">
        <f t="shared" ref="D25:Y25" si="1">SUM(D15:D24)</f>
        <v>0</v>
      </c>
      <c r="E25" s="35">
        <f t="shared" si="1"/>
        <v>190941492</v>
      </c>
      <c r="F25" s="36">
        <f t="shared" si="1"/>
        <v>190941492</v>
      </c>
      <c r="G25" s="36">
        <f t="shared" si="1"/>
        <v>180592476</v>
      </c>
      <c r="H25" s="36">
        <f t="shared" si="1"/>
        <v>704133</v>
      </c>
      <c r="I25" s="36">
        <f t="shared" si="1"/>
        <v>-938122</v>
      </c>
      <c r="J25" s="36">
        <f t="shared" si="1"/>
        <v>180358487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180358487</v>
      </c>
      <c r="X25" s="36">
        <f t="shared" si="1"/>
        <v>47735415</v>
      </c>
      <c r="Y25" s="36">
        <f t="shared" si="1"/>
        <v>132623072</v>
      </c>
      <c r="Z25" s="37">
        <f>+IF(X25&lt;&gt;0,+(Y25/X25)*100,0)</f>
        <v>277.82951504663782</v>
      </c>
      <c r="AA25" s="38">
        <f>SUM(AA15:AA24)</f>
        <v>190941492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192630312</v>
      </c>
      <c r="D26" s="29">
        <f>+D13+D25</f>
        <v>0</v>
      </c>
      <c r="E26" s="30">
        <f t="shared" si="2"/>
        <v>208009362</v>
      </c>
      <c r="F26" s="31">
        <f t="shared" si="2"/>
        <v>208009362</v>
      </c>
      <c r="G26" s="31">
        <f t="shared" si="2"/>
        <v>190130788</v>
      </c>
      <c r="H26" s="31">
        <f t="shared" si="2"/>
        <v>747510</v>
      </c>
      <c r="I26" s="31">
        <f t="shared" si="2"/>
        <v>-859160</v>
      </c>
      <c r="J26" s="31">
        <f t="shared" si="2"/>
        <v>190019138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190019138</v>
      </c>
      <c r="X26" s="31">
        <f t="shared" si="2"/>
        <v>52002393</v>
      </c>
      <c r="Y26" s="31">
        <f t="shared" si="2"/>
        <v>138016745</v>
      </c>
      <c r="Z26" s="32">
        <f>+IF(X26&lt;&gt;0,+(Y26/X26)*100,0)</f>
        <v>265.40460359199238</v>
      </c>
      <c r="AA26" s="33">
        <f>+AA13+AA25</f>
        <v>208009362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727114</v>
      </c>
      <c r="D32" s="18"/>
      <c r="E32" s="19">
        <v>688271</v>
      </c>
      <c r="F32" s="20">
        <v>688271</v>
      </c>
      <c r="G32" s="20">
        <v>613798</v>
      </c>
      <c r="H32" s="20">
        <v>44381</v>
      </c>
      <c r="I32" s="20"/>
      <c r="J32" s="20">
        <v>658179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658179</v>
      </c>
      <c r="X32" s="20">
        <v>172065</v>
      </c>
      <c r="Y32" s="20">
        <v>486114</v>
      </c>
      <c r="Z32" s="21">
        <v>282.51765321244881</v>
      </c>
      <c r="AA32" s="22">
        <v>688271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243248</v>
      </c>
      <c r="D35" s="18"/>
      <c r="E35" s="19">
        <v>191789</v>
      </c>
      <c r="F35" s="20">
        <v>191789</v>
      </c>
      <c r="G35" s="20">
        <v>250732</v>
      </c>
      <c r="H35" s="20">
        <v>7164</v>
      </c>
      <c r="I35" s="20">
        <v>7655</v>
      </c>
      <c r="J35" s="20">
        <v>265551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265551</v>
      </c>
      <c r="X35" s="20">
        <v>47946</v>
      </c>
      <c r="Y35" s="20">
        <v>217605</v>
      </c>
      <c r="Z35" s="21">
        <v>453.85433612814421</v>
      </c>
      <c r="AA35" s="22">
        <v>191789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970362</v>
      </c>
      <c r="D37" s="29">
        <f t="shared" ref="D37:Y37" si="3">SUM(D29:D36)</f>
        <v>0</v>
      </c>
      <c r="E37" s="30">
        <f t="shared" si="3"/>
        <v>880060</v>
      </c>
      <c r="F37" s="31">
        <f t="shared" si="3"/>
        <v>880060</v>
      </c>
      <c r="G37" s="31">
        <f t="shared" si="3"/>
        <v>864530</v>
      </c>
      <c r="H37" s="31">
        <f t="shared" si="3"/>
        <v>51545</v>
      </c>
      <c r="I37" s="31">
        <f t="shared" si="3"/>
        <v>7655</v>
      </c>
      <c r="J37" s="31">
        <f t="shared" si="3"/>
        <v>923730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923730</v>
      </c>
      <c r="X37" s="31">
        <f t="shared" si="3"/>
        <v>220011</v>
      </c>
      <c r="Y37" s="31">
        <f t="shared" si="3"/>
        <v>703719</v>
      </c>
      <c r="Z37" s="32">
        <f>+IF(X37&lt;&gt;0,+(Y37/X37)*100,0)</f>
        <v>319.85627991327704</v>
      </c>
      <c r="AA37" s="33">
        <f>SUM(AA29:AA36)</f>
        <v>880060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970362</v>
      </c>
      <c r="D44" s="29">
        <f>+D37+D43</f>
        <v>0</v>
      </c>
      <c r="E44" s="30">
        <f t="shared" si="5"/>
        <v>880060</v>
      </c>
      <c r="F44" s="31">
        <f t="shared" si="5"/>
        <v>880060</v>
      </c>
      <c r="G44" s="31">
        <f t="shared" si="5"/>
        <v>864530</v>
      </c>
      <c r="H44" s="31">
        <f t="shared" si="5"/>
        <v>51545</v>
      </c>
      <c r="I44" s="31">
        <f t="shared" si="5"/>
        <v>7655</v>
      </c>
      <c r="J44" s="31">
        <f t="shared" si="5"/>
        <v>923730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923730</v>
      </c>
      <c r="X44" s="31">
        <f t="shared" si="5"/>
        <v>220011</v>
      </c>
      <c r="Y44" s="31">
        <f t="shared" si="5"/>
        <v>703719</v>
      </c>
      <c r="Z44" s="32">
        <f>+IF(X44&lt;&gt;0,+(Y44/X44)*100,0)</f>
        <v>319.85627991327704</v>
      </c>
      <c r="AA44" s="33">
        <f>+AA37+AA43</f>
        <v>880060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191659950</v>
      </c>
      <c r="D45" s="42">
        <f t="shared" si="6"/>
        <v>0</v>
      </c>
      <c r="E45" s="43">
        <f t="shared" si="6"/>
        <v>207129302</v>
      </c>
      <c r="F45" s="44">
        <f t="shared" si="6"/>
        <v>207129302</v>
      </c>
      <c r="G45" s="44">
        <f t="shared" si="6"/>
        <v>189266258</v>
      </c>
      <c r="H45" s="44">
        <f t="shared" si="6"/>
        <v>695965</v>
      </c>
      <c r="I45" s="44">
        <f t="shared" si="6"/>
        <v>-866815</v>
      </c>
      <c r="J45" s="44">
        <f t="shared" si="6"/>
        <v>189095408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189095408</v>
      </c>
      <c r="X45" s="44">
        <f t="shared" si="6"/>
        <v>51782382</v>
      </c>
      <c r="Y45" s="44">
        <f t="shared" si="6"/>
        <v>137313026</v>
      </c>
      <c r="Z45" s="45">
        <f>+IF(X45&lt;&gt;0,+(Y45/X45)*100,0)</f>
        <v>265.17325139658504</v>
      </c>
      <c r="AA45" s="46">
        <f>+AA26-AA44</f>
        <v>207129302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-122057525</v>
      </c>
      <c r="D47" s="18"/>
      <c r="E47" s="19">
        <v>-100995272</v>
      </c>
      <c r="F47" s="20">
        <v>-100995272</v>
      </c>
      <c r="G47" s="20">
        <v>-114586097</v>
      </c>
      <c r="H47" s="20">
        <v>-3288148</v>
      </c>
      <c r="I47" s="20">
        <v>-1354728</v>
      </c>
      <c r="J47" s="20">
        <v>-119228973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-119228973</v>
      </c>
      <c r="X47" s="20">
        <v>-25248825</v>
      </c>
      <c r="Y47" s="20">
        <v>-93980148</v>
      </c>
      <c r="Z47" s="47">
        <v>372.21592687976568</v>
      </c>
      <c r="AA47" s="22">
        <v>-100995272</v>
      </c>
    </row>
    <row r="48" spans="1:27" x14ac:dyDescent="0.25">
      <c r="A48" s="23" t="s">
        <v>73</v>
      </c>
      <c r="B48" s="17" t="s">
        <v>32</v>
      </c>
      <c r="C48" s="18">
        <v>-1500949</v>
      </c>
      <c r="D48" s="18"/>
      <c r="E48" s="19"/>
      <c r="F48" s="20"/>
      <c r="G48" s="20">
        <v>-1500949</v>
      </c>
      <c r="H48" s="20"/>
      <c r="I48" s="20"/>
      <c r="J48" s="20">
        <v>-1500949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-1500949</v>
      </c>
      <c r="X48" s="20"/>
      <c r="Y48" s="20">
        <v>-1500949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-123558474</v>
      </c>
      <c r="D50" s="50">
        <f t="shared" ref="D50:Y50" si="7">SUM(D47:D49)</f>
        <v>0</v>
      </c>
      <c r="E50" s="51">
        <f t="shared" si="7"/>
        <v>-100995272</v>
      </c>
      <c r="F50" s="52">
        <f t="shared" si="7"/>
        <v>-100995272</v>
      </c>
      <c r="G50" s="52">
        <f t="shared" si="7"/>
        <v>-116087046</v>
      </c>
      <c r="H50" s="52">
        <f t="shared" si="7"/>
        <v>-3288148</v>
      </c>
      <c r="I50" s="52">
        <f t="shared" si="7"/>
        <v>-1354728</v>
      </c>
      <c r="J50" s="52">
        <f t="shared" si="7"/>
        <v>-120729922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-120729922</v>
      </c>
      <c r="X50" s="52">
        <f t="shared" si="7"/>
        <v>-25248825</v>
      </c>
      <c r="Y50" s="52">
        <f t="shared" si="7"/>
        <v>-95481097</v>
      </c>
      <c r="Z50" s="53">
        <f>+IF(X50&lt;&gt;0,+(Y50/X50)*100,0)</f>
        <v>378.16055598626866</v>
      </c>
      <c r="AA50" s="54">
        <f>SUM(AA47:AA49)</f>
        <v>-100995272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-389824629</v>
      </c>
      <c r="D6" s="18"/>
      <c r="E6" s="19">
        <v>-599944310</v>
      </c>
      <c r="F6" s="20">
        <v>-599944310</v>
      </c>
      <c r="G6" s="20">
        <v>-384482480</v>
      </c>
      <c r="H6" s="20">
        <v>-46234266</v>
      </c>
      <c r="I6" s="20">
        <v>-6428567</v>
      </c>
      <c r="J6" s="20">
        <v>-437145313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-437145313</v>
      </c>
      <c r="X6" s="20">
        <v>-578664918</v>
      </c>
      <c r="Y6" s="20">
        <v>141519605</v>
      </c>
      <c r="Z6" s="21">
        <v>-24.456226841800699</v>
      </c>
      <c r="AA6" s="22">
        <v>-599944310</v>
      </c>
    </row>
    <row r="7" spans="1:27" x14ac:dyDescent="0.25">
      <c r="A7" s="23" t="s">
        <v>35</v>
      </c>
      <c r="B7" s="17" t="s">
        <v>32</v>
      </c>
      <c r="C7" s="18">
        <v>-92691976</v>
      </c>
      <c r="D7" s="18"/>
      <c r="E7" s="19">
        <v>-26346491</v>
      </c>
      <c r="F7" s="20">
        <v>-26346491</v>
      </c>
      <c r="G7" s="20">
        <v>-89387366</v>
      </c>
      <c r="H7" s="20">
        <v>1314683</v>
      </c>
      <c r="I7" s="20">
        <v>4835798</v>
      </c>
      <c r="J7" s="20">
        <v>-83236885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-83236885</v>
      </c>
      <c r="X7" s="20">
        <v>-36654062</v>
      </c>
      <c r="Y7" s="20">
        <v>-46582823</v>
      </c>
      <c r="Z7" s="21">
        <v>127.08775087465068</v>
      </c>
      <c r="AA7" s="22">
        <v>-26346491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-5698909</v>
      </c>
      <c r="D10" s="18"/>
      <c r="E10" s="19">
        <v>-4631918</v>
      </c>
      <c r="F10" s="20">
        <v>-4631918</v>
      </c>
      <c r="G10" s="20">
        <v>-5698911</v>
      </c>
      <c r="H10" s="20">
        <v>183758</v>
      </c>
      <c r="I10" s="20">
        <v>-385134</v>
      </c>
      <c r="J10" s="20">
        <v>-5900287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-5900287</v>
      </c>
      <c r="X10" s="20">
        <v>-4631918</v>
      </c>
      <c r="Y10" s="20">
        <v>-1268369</v>
      </c>
      <c r="Z10" s="21">
        <v>27.383235195441713</v>
      </c>
      <c r="AA10" s="22">
        <v>-4631918</v>
      </c>
    </row>
    <row r="11" spans="1:27" x14ac:dyDescent="0.25">
      <c r="A11" s="23" t="s">
        <v>39</v>
      </c>
      <c r="B11" s="17" t="s">
        <v>32</v>
      </c>
      <c r="C11" s="18">
        <v>-7161828</v>
      </c>
      <c r="D11" s="18"/>
      <c r="E11" s="19">
        <v>-6892240</v>
      </c>
      <c r="F11" s="20">
        <v>-6892240</v>
      </c>
      <c r="G11" s="24">
        <v>-7177119</v>
      </c>
      <c r="H11" s="24">
        <v>27564</v>
      </c>
      <c r="I11" s="24">
        <v>97426</v>
      </c>
      <c r="J11" s="20">
        <v>-7052129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-7052129</v>
      </c>
      <c r="X11" s="20">
        <v>-6892240</v>
      </c>
      <c r="Y11" s="24">
        <v>-159889</v>
      </c>
      <c r="Z11" s="25">
        <v>2.3198408645084907</v>
      </c>
      <c r="AA11" s="26">
        <v>-6892240</v>
      </c>
    </row>
    <row r="12" spans="1:27" x14ac:dyDescent="0.25">
      <c r="A12" s="23" t="s">
        <v>40</v>
      </c>
      <c r="B12" s="17" t="s">
        <v>32</v>
      </c>
      <c r="C12" s="18">
        <v>-1529114</v>
      </c>
      <c r="D12" s="18"/>
      <c r="E12" s="19">
        <v>-1090132</v>
      </c>
      <c r="F12" s="20">
        <v>-1090132</v>
      </c>
      <c r="G12" s="20">
        <v>-1529115</v>
      </c>
      <c r="H12" s="20"/>
      <c r="I12" s="20"/>
      <c r="J12" s="20">
        <v>-1529115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-1529115</v>
      </c>
      <c r="X12" s="20">
        <v>-1090132</v>
      </c>
      <c r="Y12" s="20">
        <v>-438983</v>
      </c>
      <c r="Z12" s="21">
        <v>40.268793136977912</v>
      </c>
      <c r="AA12" s="22">
        <v>-1090132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-496906456</v>
      </c>
      <c r="D13" s="29">
        <f>SUM(D6:D12)</f>
        <v>0</v>
      </c>
      <c r="E13" s="30">
        <f t="shared" si="0"/>
        <v>-638905091</v>
      </c>
      <c r="F13" s="31">
        <f t="shared" si="0"/>
        <v>-638905091</v>
      </c>
      <c r="G13" s="31">
        <f t="shared" si="0"/>
        <v>-488274991</v>
      </c>
      <c r="H13" s="31">
        <f t="shared" si="0"/>
        <v>-44708261</v>
      </c>
      <c r="I13" s="31">
        <f t="shared" si="0"/>
        <v>-1880477</v>
      </c>
      <c r="J13" s="31">
        <f t="shared" si="0"/>
        <v>-534863729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-534863729</v>
      </c>
      <c r="X13" s="31">
        <f t="shared" si="0"/>
        <v>-627933270</v>
      </c>
      <c r="Y13" s="31">
        <f t="shared" si="0"/>
        <v>93069541</v>
      </c>
      <c r="Z13" s="32">
        <f>+IF(X13&lt;&gt;0,+(Y13/X13)*100,0)</f>
        <v>-14.821565514437546</v>
      </c>
      <c r="AA13" s="33">
        <f>SUM(AA6:AA12)</f>
        <v>-638905091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953332363</v>
      </c>
      <c r="D17" s="18"/>
      <c r="E17" s="19">
        <v>938610362</v>
      </c>
      <c r="F17" s="20">
        <v>938610362</v>
      </c>
      <c r="G17" s="24">
        <v>957472767</v>
      </c>
      <c r="H17" s="24">
        <v>51715570</v>
      </c>
      <c r="I17" s="24">
        <v>11781182</v>
      </c>
      <c r="J17" s="20">
        <v>1020969519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1020969519</v>
      </c>
      <c r="X17" s="20">
        <v>861879808</v>
      </c>
      <c r="Y17" s="24">
        <v>159089711</v>
      </c>
      <c r="Z17" s="25">
        <v>18.458456680771899</v>
      </c>
      <c r="AA17" s="26">
        <v>938610362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953332363</v>
      </c>
      <c r="D25" s="29">
        <f t="shared" ref="D25:Y25" si="1">SUM(D15:D24)</f>
        <v>0</v>
      </c>
      <c r="E25" s="35">
        <f t="shared" si="1"/>
        <v>938610362</v>
      </c>
      <c r="F25" s="36">
        <f t="shared" si="1"/>
        <v>938610362</v>
      </c>
      <c r="G25" s="36">
        <f t="shared" si="1"/>
        <v>957472767</v>
      </c>
      <c r="H25" s="36">
        <f t="shared" si="1"/>
        <v>51715570</v>
      </c>
      <c r="I25" s="36">
        <f t="shared" si="1"/>
        <v>11781182</v>
      </c>
      <c r="J25" s="36">
        <f t="shared" si="1"/>
        <v>1020969519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1020969519</v>
      </c>
      <c r="X25" s="36">
        <f t="shared" si="1"/>
        <v>861879808</v>
      </c>
      <c r="Y25" s="36">
        <f t="shared" si="1"/>
        <v>159089711</v>
      </c>
      <c r="Z25" s="37">
        <f>+IF(X25&lt;&gt;0,+(Y25/X25)*100,0)</f>
        <v>18.458456680771899</v>
      </c>
      <c r="AA25" s="38">
        <f>SUM(AA15:AA24)</f>
        <v>938610362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456425907</v>
      </c>
      <c r="D26" s="29">
        <f>+D13+D25</f>
        <v>0</v>
      </c>
      <c r="E26" s="30">
        <f t="shared" si="2"/>
        <v>299705271</v>
      </c>
      <c r="F26" s="31">
        <f t="shared" si="2"/>
        <v>299705271</v>
      </c>
      <c r="G26" s="31">
        <f t="shared" si="2"/>
        <v>469197776</v>
      </c>
      <c r="H26" s="31">
        <f t="shared" si="2"/>
        <v>7007309</v>
      </c>
      <c r="I26" s="31">
        <f t="shared" si="2"/>
        <v>9900705</v>
      </c>
      <c r="J26" s="31">
        <f t="shared" si="2"/>
        <v>486105790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486105790</v>
      </c>
      <c r="X26" s="31">
        <f t="shared" si="2"/>
        <v>233946538</v>
      </c>
      <c r="Y26" s="31">
        <f t="shared" si="2"/>
        <v>252159252</v>
      </c>
      <c r="Z26" s="32">
        <f>+IF(X26&lt;&gt;0,+(Y26/X26)*100,0)</f>
        <v>107.78498974838431</v>
      </c>
      <c r="AA26" s="33">
        <f>+AA13+AA25</f>
        <v>299705271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-374578</v>
      </c>
      <c r="D31" s="18"/>
      <c r="E31" s="19">
        <v>-277778</v>
      </c>
      <c r="F31" s="20">
        <v>-277778</v>
      </c>
      <c r="G31" s="20">
        <v>-377635</v>
      </c>
      <c r="H31" s="20">
        <v>-11952</v>
      </c>
      <c r="I31" s="20">
        <v>-12617</v>
      </c>
      <c r="J31" s="20">
        <v>-402204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-402204</v>
      </c>
      <c r="X31" s="20">
        <v>-277778</v>
      </c>
      <c r="Y31" s="20">
        <v>-124426</v>
      </c>
      <c r="Z31" s="21">
        <v>44.793324165340671</v>
      </c>
      <c r="AA31" s="22">
        <v>-277778</v>
      </c>
    </row>
    <row r="32" spans="1:27" x14ac:dyDescent="0.25">
      <c r="A32" s="23" t="s">
        <v>59</v>
      </c>
      <c r="B32" s="17" t="s">
        <v>32</v>
      </c>
      <c r="C32" s="18">
        <v>-85630441</v>
      </c>
      <c r="D32" s="18"/>
      <c r="E32" s="19">
        <v>-74723235</v>
      </c>
      <c r="F32" s="20">
        <v>-74723235</v>
      </c>
      <c r="G32" s="20">
        <v>-86487322</v>
      </c>
      <c r="H32" s="20">
        <v>-5016235</v>
      </c>
      <c r="I32" s="20">
        <v>-897981</v>
      </c>
      <c r="J32" s="20">
        <v>-92401538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-92401538</v>
      </c>
      <c r="X32" s="20">
        <v>-63328146</v>
      </c>
      <c r="Y32" s="20">
        <v>-29073392</v>
      </c>
      <c r="Z32" s="21">
        <v>45.909115987700005</v>
      </c>
      <c r="AA32" s="22">
        <v>-74723235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45080838</v>
      </c>
      <c r="D35" s="18"/>
      <c r="E35" s="19">
        <v>63281103</v>
      </c>
      <c r="F35" s="20">
        <v>63281103</v>
      </c>
      <c r="G35" s="20">
        <v>45545718</v>
      </c>
      <c r="H35" s="20">
        <v>404177</v>
      </c>
      <c r="I35" s="20">
        <v>779168</v>
      </c>
      <c r="J35" s="20">
        <v>46729063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46729063</v>
      </c>
      <c r="X35" s="20">
        <v>46707746</v>
      </c>
      <c r="Y35" s="20">
        <v>21317</v>
      </c>
      <c r="Z35" s="21">
        <v>4.5639110908927187E-2</v>
      </c>
      <c r="AA35" s="22">
        <v>63281103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-40924181</v>
      </c>
      <c r="D37" s="29">
        <f t="shared" ref="D37:Y37" si="3">SUM(D29:D36)</f>
        <v>0</v>
      </c>
      <c r="E37" s="30">
        <f t="shared" si="3"/>
        <v>-11719910</v>
      </c>
      <c r="F37" s="31">
        <f t="shared" si="3"/>
        <v>-11719910</v>
      </c>
      <c r="G37" s="31">
        <f t="shared" si="3"/>
        <v>-41319239</v>
      </c>
      <c r="H37" s="31">
        <f t="shared" si="3"/>
        <v>-4624010</v>
      </c>
      <c r="I37" s="31">
        <f t="shared" si="3"/>
        <v>-131430</v>
      </c>
      <c r="J37" s="31">
        <f t="shared" si="3"/>
        <v>-46074679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-46074679</v>
      </c>
      <c r="X37" s="31">
        <f t="shared" si="3"/>
        <v>-16898178</v>
      </c>
      <c r="Y37" s="31">
        <f t="shared" si="3"/>
        <v>-29176501</v>
      </c>
      <c r="Z37" s="32">
        <f>+IF(X37&lt;&gt;0,+(Y37/X37)*100,0)</f>
        <v>172.66063240664172</v>
      </c>
      <c r="AA37" s="33">
        <f>SUM(AA29:AA36)</f>
        <v>-11719910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-40924181</v>
      </c>
      <c r="D44" s="29">
        <f>+D37+D43</f>
        <v>0</v>
      </c>
      <c r="E44" s="30">
        <f t="shared" si="5"/>
        <v>-11719910</v>
      </c>
      <c r="F44" s="31">
        <f t="shared" si="5"/>
        <v>-11719910</v>
      </c>
      <c r="G44" s="31">
        <f t="shared" si="5"/>
        <v>-41319239</v>
      </c>
      <c r="H44" s="31">
        <f t="shared" si="5"/>
        <v>-4624010</v>
      </c>
      <c r="I44" s="31">
        <f t="shared" si="5"/>
        <v>-131430</v>
      </c>
      <c r="J44" s="31">
        <f t="shared" si="5"/>
        <v>-46074679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-46074679</v>
      </c>
      <c r="X44" s="31">
        <f t="shared" si="5"/>
        <v>-16898178</v>
      </c>
      <c r="Y44" s="31">
        <f t="shared" si="5"/>
        <v>-29176501</v>
      </c>
      <c r="Z44" s="32">
        <f>+IF(X44&lt;&gt;0,+(Y44/X44)*100,0)</f>
        <v>172.66063240664172</v>
      </c>
      <c r="AA44" s="33">
        <f>+AA37+AA43</f>
        <v>-11719910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497350088</v>
      </c>
      <c r="D45" s="42">
        <f t="shared" si="6"/>
        <v>0</v>
      </c>
      <c r="E45" s="43">
        <f t="shared" si="6"/>
        <v>311425181</v>
      </c>
      <c r="F45" s="44">
        <f t="shared" si="6"/>
        <v>311425181</v>
      </c>
      <c r="G45" s="44">
        <f t="shared" si="6"/>
        <v>510517015</v>
      </c>
      <c r="H45" s="44">
        <f t="shared" si="6"/>
        <v>11631319</v>
      </c>
      <c r="I45" s="44">
        <f t="shared" si="6"/>
        <v>10032135</v>
      </c>
      <c r="J45" s="44">
        <f t="shared" si="6"/>
        <v>532180469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532180469</v>
      </c>
      <c r="X45" s="44">
        <f t="shared" si="6"/>
        <v>250844716</v>
      </c>
      <c r="Y45" s="44">
        <f t="shared" si="6"/>
        <v>281335753</v>
      </c>
      <c r="Z45" s="45">
        <f>+IF(X45&lt;&gt;0,+(Y45/X45)*100,0)</f>
        <v>112.15534354728047</v>
      </c>
      <c r="AA45" s="46">
        <f>+AA26-AA44</f>
        <v>311425181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80774078</v>
      </c>
      <c r="F47" s="20">
        <v>80774078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20193516</v>
      </c>
      <c r="Y47" s="20">
        <v>-20193516</v>
      </c>
      <c r="Z47" s="47">
        <v>-100</v>
      </c>
      <c r="AA47" s="22">
        <v>80774078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80774078</v>
      </c>
      <c r="F50" s="52">
        <f t="shared" si="7"/>
        <v>80774078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20193516</v>
      </c>
      <c r="Y50" s="52">
        <f t="shared" si="7"/>
        <v>-20193516</v>
      </c>
      <c r="Z50" s="53">
        <f>+IF(X50&lt;&gt;0,+(Y50/X50)*100,0)</f>
        <v>-100</v>
      </c>
      <c r="AA50" s="54">
        <f>SUM(AA47:AA49)</f>
        <v>80774078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-42537759</v>
      </c>
      <c r="D6" s="18"/>
      <c r="E6" s="19">
        <v>-5050000</v>
      </c>
      <c r="F6" s="20">
        <v>-5050000</v>
      </c>
      <c r="G6" s="20">
        <v>-1512269</v>
      </c>
      <c r="H6" s="20">
        <v>-4741112</v>
      </c>
      <c r="I6" s="20">
        <v>-4414275</v>
      </c>
      <c r="J6" s="20">
        <v>-10667656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-10667656</v>
      </c>
      <c r="X6" s="20">
        <v>-818091</v>
      </c>
      <c r="Y6" s="20">
        <v>-9849565</v>
      </c>
      <c r="Z6" s="21">
        <v>1203.9693628214955</v>
      </c>
      <c r="AA6" s="22">
        <v>-5050000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-42537759</v>
      </c>
      <c r="D13" s="29">
        <f>SUM(D6:D12)</f>
        <v>0</v>
      </c>
      <c r="E13" s="30">
        <f t="shared" si="0"/>
        <v>-5050000</v>
      </c>
      <c r="F13" s="31">
        <f t="shared" si="0"/>
        <v>-5050000</v>
      </c>
      <c r="G13" s="31">
        <f t="shared" si="0"/>
        <v>-1512269</v>
      </c>
      <c r="H13" s="31">
        <f t="shared" si="0"/>
        <v>-4741112</v>
      </c>
      <c r="I13" s="31">
        <f t="shared" si="0"/>
        <v>-4414275</v>
      </c>
      <c r="J13" s="31">
        <f t="shared" si="0"/>
        <v>-10667656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-10667656</v>
      </c>
      <c r="X13" s="31">
        <f t="shared" si="0"/>
        <v>-818091</v>
      </c>
      <c r="Y13" s="31">
        <f t="shared" si="0"/>
        <v>-9849565</v>
      </c>
      <c r="Z13" s="32">
        <f>+IF(X13&lt;&gt;0,+(Y13/X13)*100,0)</f>
        <v>1203.9693628214955</v>
      </c>
      <c r="AA13" s="33">
        <f>SUM(AA6:AA12)</f>
        <v>-5050000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42882563</v>
      </c>
      <c r="D17" s="18"/>
      <c r="E17" s="19">
        <v>68270034</v>
      </c>
      <c r="F17" s="20">
        <v>68270034</v>
      </c>
      <c r="G17" s="24">
        <v>37143297</v>
      </c>
      <c r="H17" s="24">
        <v>858804</v>
      </c>
      <c r="I17" s="24">
        <v>2469303</v>
      </c>
      <c r="J17" s="20">
        <v>40471404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40471404</v>
      </c>
      <c r="X17" s="20">
        <v>66011533</v>
      </c>
      <c r="Y17" s="24">
        <v>-25540129</v>
      </c>
      <c r="Z17" s="25">
        <v>-38.690404296473467</v>
      </c>
      <c r="AA17" s="26">
        <v>68270034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42882563</v>
      </c>
      <c r="D25" s="29">
        <f t="shared" ref="D25:Y25" si="1">SUM(D15:D24)</f>
        <v>0</v>
      </c>
      <c r="E25" s="35">
        <f t="shared" si="1"/>
        <v>68270034</v>
      </c>
      <c r="F25" s="36">
        <f t="shared" si="1"/>
        <v>68270034</v>
      </c>
      <c r="G25" s="36">
        <f t="shared" si="1"/>
        <v>37143297</v>
      </c>
      <c r="H25" s="36">
        <f t="shared" si="1"/>
        <v>858804</v>
      </c>
      <c r="I25" s="36">
        <f t="shared" si="1"/>
        <v>2469303</v>
      </c>
      <c r="J25" s="36">
        <f t="shared" si="1"/>
        <v>40471404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40471404</v>
      </c>
      <c r="X25" s="36">
        <f t="shared" si="1"/>
        <v>66011533</v>
      </c>
      <c r="Y25" s="36">
        <f t="shared" si="1"/>
        <v>-25540129</v>
      </c>
      <c r="Z25" s="37">
        <f>+IF(X25&lt;&gt;0,+(Y25/X25)*100,0)</f>
        <v>-38.690404296473467</v>
      </c>
      <c r="AA25" s="38">
        <f>SUM(AA15:AA24)</f>
        <v>68270034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344804</v>
      </c>
      <c r="D26" s="29">
        <f>+D13+D25</f>
        <v>0</v>
      </c>
      <c r="E26" s="30">
        <f t="shared" si="2"/>
        <v>63220034</v>
      </c>
      <c r="F26" s="31">
        <f t="shared" si="2"/>
        <v>63220034</v>
      </c>
      <c r="G26" s="31">
        <f t="shared" si="2"/>
        <v>35631028</v>
      </c>
      <c r="H26" s="31">
        <f t="shared" si="2"/>
        <v>-3882308</v>
      </c>
      <c r="I26" s="31">
        <f t="shared" si="2"/>
        <v>-1944972</v>
      </c>
      <c r="J26" s="31">
        <f t="shared" si="2"/>
        <v>29803748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29803748</v>
      </c>
      <c r="X26" s="31">
        <f t="shared" si="2"/>
        <v>65193442</v>
      </c>
      <c r="Y26" s="31">
        <f t="shared" si="2"/>
        <v>-35389694</v>
      </c>
      <c r="Z26" s="32">
        <f>+IF(X26&lt;&gt;0,+(Y26/X26)*100,0)</f>
        <v>-54.284131830315076</v>
      </c>
      <c r="AA26" s="33">
        <f>+AA13+AA25</f>
        <v>63220034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344804</v>
      </c>
      <c r="D45" s="42">
        <f t="shared" si="6"/>
        <v>0</v>
      </c>
      <c r="E45" s="43">
        <f t="shared" si="6"/>
        <v>63220034</v>
      </c>
      <c r="F45" s="44">
        <f t="shared" si="6"/>
        <v>63220034</v>
      </c>
      <c r="G45" s="44">
        <f t="shared" si="6"/>
        <v>35631028</v>
      </c>
      <c r="H45" s="44">
        <f t="shared" si="6"/>
        <v>-3882308</v>
      </c>
      <c r="I45" s="44">
        <f t="shared" si="6"/>
        <v>-1944972</v>
      </c>
      <c r="J45" s="44">
        <f t="shared" si="6"/>
        <v>29803748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29803748</v>
      </c>
      <c r="X45" s="44">
        <f t="shared" si="6"/>
        <v>65193442</v>
      </c>
      <c r="Y45" s="44">
        <f t="shared" si="6"/>
        <v>-35389694</v>
      </c>
      <c r="Z45" s="45">
        <f>+IF(X45&lt;&gt;0,+(Y45/X45)*100,0)</f>
        <v>-54.284131830315076</v>
      </c>
      <c r="AA45" s="46">
        <f>+AA26-AA44</f>
        <v>63220034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-3722000</v>
      </c>
      <c r="F47" s="20">
        <v>-3722000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-1748592</v>
      </c>
      <c r="Y47" s="20">
        <v>1748592</v>
      </c>
      <c r="Z47" s="47">
        <v>-100</v>
      </c>
      <c r="AA47" s="22">
        <v>-3722000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-3722000</v>
      </c>
      <c r="F50" s="52">
        <f t="shared" si="7"/>
        <v>-3722000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-1748592</v>
      </c>
      <c r="Y50" s="52">
        <f t="shared" si="7"/>
        <v>1748592</v>
      </c>
      <c r="Z50" s="53">
        <f>+IF(X50&lt;&gt;0,+(Y50/X50)*100,0)</f>
        <v>-100</v>
      </c>
      <c r="AA50" s="54">
        <f>SUM(AA47:AA49)</f>
        <v>-3722000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37226266</v>
      </c>
      <c r="D6" s="18"/>
      <c r="E6" s="19">
        <v>-12486740</v>
      </c>
      <c r="F6" s="20">
        <v>-12486740</v>
      </c>
      <c r="G6" s="20"/>
      <c r="H6" s="20">
        <v>1275904</v>
      </c>
      <c r="I6" s="20">
        <v>1486029</v>
      </c>
      <c r="J6" s="20">
        <v>2761933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2761933</v>
      </c>
      <c r="X6" s="20">
        <v>-3121686</v>
      </c>
      <c r="Y6" s="20">
        <v>5883619</v>
      </c>
      <c r="Z6" s="21">
        <v>-188.47568269198118</v>
      </c>
      <c r="AA6" s="22">
        <v>-12486740</v>
      </c>
    </row>
    <row r="7" spans="1:27" x14ac:dyDescent="0.25">
      <c r="A7" s="23" t="s">
        <v>35</v>
      </c>
      <c r="B7" s="17" t="s">
        <v>32</v>
      </c>
      <c r="C7" s="18">
        <v>-39937176</v>
      </c>
      <c r="D7" s="18"/>
      <c r="E7" s="19">
        <v>4871372</v>
      </c>
      <c r="F7" s="20">
        <v>4871372</v>
      </c>
      <c r="G7" s="20"/>
      <c r="H7" s="20">
        <v>1399286</v>
      </c>
      <c r="I7" s="20">
        <v>-15187043</v>
      </c>
      <c r="J7" s="20">
        <v>-13787757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-13787757</v>
      </c>
      <c r="X7" s="20">
        <v>1217841</v>
      </c>
      <c r="Y7" s="20">
        <v>-15005598</v>
      </c>
      <c r="Z7" s="21">
        <v>-1232.1475463545735</v>
      </c>
      <c r="AA7" s="22">
        <v>4871372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-21320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1073614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-157816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-1816432</v>
      </c>
      <c r="D13" s="29">
        <f>SUM(D6:D12)</f>
        <v>0</v>
      </c>
      <c r="E13" s="30">
        <f t="shared" si="0"/>
        <v>-7615368</v>
      </c>
      <c r="F13" s="31">
        <f t="shared" si="0"/>
        <v>-7615368</v>
      </c>
      <c r="G13" s="31">
        <f t="shared" si="0"/>
        <v>0</v>
      </c>
      <c r="H13" s="31">
        <f t="shared" si="0"/>
        <v>2675190</v>
      </c>
      <c r="I13" s="31">
        <f t="shared" si="0"/>
        <v>-13701014</v>
      </c>
      <c r="J13" s="31">
        <f t="shared" si="0"/>
        <v>-11025824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-11025824</v>
      </c>
      <c r="X13" s="31">
        <f t="shared" si="0"/>
        <v>-1903845</v>
      </c>
      <c r="Y13" s="31">
        <f t="shared" si="0"/>
        <v>-9121979</v>
      </c>
      <c r="Z13" s="32">
        <f>+IF(X13&lt;&gt;0,+(Y13/X13)*100,0)</f>
        <v>479.13454088962072</v>
      </c>
      <c r="AA13" s="33">
        <f>SUM(AA6:AA12)</f>
        <v>-7615368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14240167</v>
      </c>
      <c r="D17" s="18"/>
      <c r="E17" s="19">
        <v>8000000</v>
      </c>
      <c r="F17" s="20">
        <v>8000000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2000001</v>
      </c>
      <c r="Y17" s="24">
        <v>-2000001</v>
      </c>
      <c r="Z17" s="25">
        <v>-100</v>
      </c>
      <c r="AA17" s="26">
        <v>8000000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14240167</v>
      </c>
      <c r="D25" s="29">
        <f t="shared" ref="D25:Y25" si="1">SUM(D15:D24)</f>
        <v>0</v>
      </c>
      <c r="E25" s="35">
        <f t="shared" si="1"/>
        <v>8000000</v>
      </c>
      <c r="F25" s="36">
        <f t="shared" si="1"/>
        <v>8000000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2000001</v>
      </c>
      <c r="Y25" s="36">
        <f t="shared" si="1"/>
        <v>-2000001</v>
      </c>
      <c r="Z25" s="37">
        <f>+IF(X25&lt;&gt;0,+(Y25/X25)*100,0)</f>
        <v>-100</v>
      </c>
      <c r="AA25" s="38">
        <f>SUM(AA15:AA24)</f>
        <v>8000000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12423735</v>
      </c>
      <c r="D26" s="29">
        <f>+D13+D25</f>
        <v>0</v>
      </c>
      <c r="E26" s="30">
        <f t="shared" si="2"/>
        <v>384632</v>
      </c>
      <c r="F26" s="31">
        <f t="shared" si="2"/>
        <v>384632</v>
      </c>
      <c r="G26" s="31">
        <f t="shared" si="2"/>
        <v>0</v>
      </c>
      <c r="H26" s="31">
        <f t="shared" si="2"/>
        <v>2675190</v>
      </c>
      <c r="I26" s="31">
        <f t="shared" si="2"/>
        <v>-13701014</v>
      </c>
      <c r="J26" s="31">
        <f t="shared" si="2"/>
        <v>-11025824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-11025824</v>
      </c>
      <c r="X26" s="31">
        <f t="shared" si="2"/>
        <v>96156</v>
      </c>
      <c r="Y26" s="31">
        <f t="shared" si="2"/>
        <v>-11121980</v>
      </c>
      <c r="Z26" s="32">
        <f>+IF(X26&lt;&gt;0,+(Y26/X26)*100,0)</f>
        <v>-11566.600108157578</v>
      </c>
      <c r="AA26" s="33">
        <f>+AA13+AA25</f>
        <v>384632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-159126</v>
      </c>
      <c r="D31" s="18"/>
      <c r="E31" s="19"/>
      <c r="F31" s="20"/>
      <c r="G31" s="20"/>
      <c r="H31" s="20">
        <v>-1037</v>
      </c>
      <c r="I31" s="20">
        <v>-1450</v>
      </c>
      <c r="J31" s="20">
        <v>-2487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-2487</v>
      </c>
      <c r="X31" s="20"/>
      <c r="Y31" s="20">
        <v>-2487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14018759</v>
      </c>
      <c r="D32" s="18"/>
      <c r="E32" s="19"/>
      <c r="F32" s="20"/>
      <c r="G32" s="20"/>
      <c r="H32" s="20">
        <v>-81437</v>
      </c>
      <c r="I32" s="20">
        <v>2279142</v>
      </c>
      <c r="J32" s="20">
        <v>2197705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2197705</v>
      </c>
      <c r="X32" s="20"/>
      <c r="Y32" s="20">
        <v>2197705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403638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14932631</v>
      </c>
      <c r="D35" s="18"/>
      <c r="E35" s="19"/>
      <c r="F35" s="20"/>
      <c r="G35" s="20"/>
      <c r="H35" s="20">
        <v>323766</v>
      </c>
      <c r="I35" s="20">
        <v>355890</v>
      </c>
      <c r="J35" s="20">
        <v>679656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679656</v>
      </c>
      <c r="X35" s="20"/>
      <c r="Y35" s="20">
        <v>679656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29195902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241292</v>
      </c>
      <c r="I37" s="31">
        <f t="shared" si="3"/>
        <v>2633582</v>
      </c>
      <c r="J37" s="31">
        <f t="shared" si="3"/>
        <v>2874874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2874874</v>
      </c>
      <c r="X37" s="31">
        <f t="shared" si="3"/>
        <v>0</v>
      </c>
      <c r="Y37" s="31">
        <f t="shared" si="3"/>
        <v>2874874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29195902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241292</v>
      </c>
      <c r="I44" s="31">
        <f t="shared" si="5"/>
        <v>2633582</v>
      </c>
      <c r="J44" s="31">
        <f t="shared" si="5"/>
        <v>2874874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2874874</v>
      </c>
      <c r="X44" s="31">
        <f t="shared" si="5"/>
        <v>0</v>
      </c>
      <c r="Y44" s="31">
        <f t="shared" si="5"/>
        <v>2874874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-16772167</v>
      </c>
      <c r="D45" s="42">
        <f t="shared" si="6"/>
        <v>0</v>
      </c>
      <c r="E45" s="43">
        <f t="shared" si="6"/>
        <v>384632</v>
      </c>
      <c r="F45" s="44">
        <f t="shared" si="6"/>
        <v>384632</v>
      </c>
      <c r="G45" s="44">
        <f t="shared" si="6"/>
        <v>0</v>
      </c>
      <c r="H45" s="44">
        <f t="shared" si="6"/>
        <v>2433898</v>
      </c>
      <c r="I45" s="44">
        <f t="shared" si="6"/>
        <v>-16334596</v>
      </c>
      <c r="J45" s="44">
        <f t="shared" si="6"/>
        <v>-13900698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-13900698</v>
      </c>
      <c r="X45" s="44">
        <f t="shared" si="6"/>
        <v>96156</v>
      </c>
      <c r="Y45" s="44">
        <f t="shared" si="6"/>
        <v>-13996854</v>
      </c>
      <c r="Z45" s="45">
        <f>+IF(X45&lt;&gt;0,+(Y45/X45)*100,0)</f>
        <v>-14556.402096593036</v>
      </c>
      <c r="AA45" s="46">
        <f>+AA26-AA44</f>
        <v>384632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384632</v>
      </c>
      <c r="F47" s="20">
        <v>384632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96159</v>
      </c>
      <c r="Y47" s="20">
        <v>-96159</v>
      </c>
      <c r="Z47" s="47">
        <v>-100</v>
      </c>
      <c r="AA47" s="22">
        <v>384632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384632</v>
      </c>
      <c r="F50" s="52">
        <f t="shared" si="7"/>
        <v>384632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96159</v>
      </c>
      <c r="Y50" s="52">
        <f t="shared" si="7"/>
        <v>-96159</v>
      </c>
      <c r="Z50" s="53">
        <f>+IF(X50&lt;&gt;0,+(Y50/X50)*100,0)</f>
        <v>-100</v>
      </c>
      <c r="AA50" s="54">
        <f>SUM(AA47:AA49)</f>
        <v>384632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-32840614</v>
      </c>
      <c r="F6" s="20">
        <v>-32840614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-8210154</v>
      </c>
      <c r="Y6" s="20">
        <v>8210154</v>
      </c>
      <c r="Z6" s="21">
        <v>-100</v>
      </c>
      <c r="AA6" s="22">
        <v>-32840614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-299049</v>
      </c>
      <c r="J7" s="20">
        <v>-299049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-299049</v>
      </c>
      <c r="X7" s="20"/>
      <c r="Y7" s="20">
        <v>-299049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1047004</v>
      </c>
      <c r="D12" s="18"/>
      <c r="E12" s="19">
        <v>-897214</v>
      </c>
      <c r="F12" s="20">
        <v>-897214</v>
      </c>
      <c r="G12" s="20"/>
      <c r="H12" s="20"/>
      <c r="I12" s="20">
        <v>-37689</v>
      </c>
      <c r="J12" s="20">
        <v>-37689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-37689</v>
      </c>
      <c r="X12" s="20">
        <v>-224304</v>
      </c>
      <c r="Y12" s="20">
        <v>186615</v>
      </c>
      <c r="Z12" s="21">
        <v>-83.197357158142523</v>
      </c>
      <c r="AA12" s="22">
        <v>-897214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1047004</v>
      </c>
      <c r="D13" s="29">
        <f>SUM(D6:D12)</f>
        <v>0</v>
      </c>
      <c r="E13" s="30">
        <f t="shared" si="0"/>
        <v>-33737828</v>
      </c>
      <c r="F13" s="31">
        <f t="shared" si="0"/>
        <v>-33737828</v>
      </c>
      <c r="G13" s="31">
        <f t="shared" si="0"/>
        <v>0</v>
      </c>
      <c r="H13" s="31">
        <f t="shared" si="0"/>
        <v>0</v>
      </c>
      <c r="I13" s="31">
        <f t="shared" si="0"/>
        <v>-336738</v>
      </c>
      <c r="J13" s="31">
        <f t="shared" si="0"/>
        <v>-336738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-336738</v>
      </c>
      <c r="X13" s="31">
        <f t="shared" si="0"/>
        <v>-8434458</v>
      </c>
      <c r="Y13" s="31">
        <f t="shared" si="0"/>
        <v>8097720</v>
      </c>
      <c r="Z13" s="32">
        <f>+IF(X13&lt;&gt;0,+(Y13/X13)*100,0)</f>
        <v>-96.007591714844025</v>
      </c>
      <c r="AA13" s="33">
        <f>SUM(AA6:AA12)</f>
        <v>-33737828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7461575</v>
      </c>
      <c r="D17" s="18"/>
      <c r="E17" s="19">
        <v>7680000</v>
      </c>
      <c r="F17" s="20">
        <v>7680000</v>
      </c>
      <c r="G17" s="24"/>
      <c r="H17" s="24"/>
      <c r="I17" s="24">
        <v>113733185</v>
      </c>
      <c r="J17" s="20">
        <v>113733185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113733185</v>
      </c>
      <c r="X17" s="20">
        <v>1920000</v>
      </c>
      <c r="Y17" s="24">
        <v>111813185</v>
      </c>
      <c r="Z17" s="25">
        <v>5823.6033854166662</v>
      </c>
      <c r="AA17" s="26">
        <v>7680000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7461575</v>
      </c>
      <c r="D25" s="29">
        <f t="shared" ref="D25:Y25" si="1">SUM(D15:D24)</f>
        <v>0</v>
      </c>
      <c r="E25" s="35">
        <f t="shared" si="1"/>
        <v>7680000</v>
      </c>
      <c r="F25" s="36">
        <f t="shared" si="1"/>
        <v>7680000</v>
      </c>
      <c r="G25" s="36">
        <f t="shared" si="1"/>
        <v>0</v>
      </c>
      <c r="H25" s="36">
        <f t="shared" si="1"/>
        <v>0</v>
      </c>
      <c r="I25" s="36">
        <f t="shared" si="1"/>
        <v>113733185</v>
      </c>
      <c r="J25" s="36">
        <f t="shared" si="1"/>
        <v>113733185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113733185</v>
      </c>
      <c r="X25" s="36">
        <f t="shared" si="1"/>
        <v>1920000</v>
      </c>
      <c r="Y25" s="36">
        <f t="shared" si="1"/>
        <v>111813185</v>
      </c>
      <c r="Z25" s="37">
        <f>+IF(X25&lt;&gt;0,+(Y25/X25)*100,0)</f>
        <v>5823.6033854166662</v>
      </c>
      <c r="AA25" s="38">
        <f>SUM(AA15:AA24)</f>
        <v>7680000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8508579</v>
      </c>
      <c r="D26" s="29">
        <f>+D13+D25</f>
        <v>0</v>
      </c>
      <c r="E26" s="30">
        <f t="shared" si="2"/>
        <v>-26057828</v>
      </c>
      <c r="F26" s="31">
        <f t="shared" si="2"/>
        <v>-26057828</v>
      </c>
      <c r="G26" s="31">
        <f t="shared" si="2"/>
        <v>0</v>
      </c>
      <c r="H26" s="31">
        <f t="shared" si="2"/>
        <v>0</v>
      </c>
      <c r="I26" s="31">
        <f t="shared" si="2"/>
        <v>113396447</v>
      </c>
      <c r="J26" s="31">
        <f t="shared" si="2"/>
        <v>113396447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113396447</v>
      </c>
      <c r="X26" s="31">
        <f t="shared" si="2"/>
        <v>-6514458</v>
      </c>
      <c r="Y26" s="31">
        <f t="shared" si="2"/>
        <v>119910905</v>
      </c>
      <c r="Z26" s="32">
        <f>+IF(X26&lt;&gt;0,+(Y26/X26)*100,0)</f>
        <v>-1840.6888953770213</v>
      </c>
      <c r="AA26" s="33">
        <f>+AA13+AA25</f>
        <v>-26057828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8508579</v>
      </c>
      <c r="D45" s="42">
        <f t="shared" si="6"/>
        <v>0</v>
      </c>
      <c r="E45" s="43">
        <f t="shared" si="6"/>
        <v>-26057828</v>
      </c>
      <c r="F45" s="44">
        <f t="shared" si="6"/>
        <v>-26057828</v>
      </c>
      <c r="G45" s="44">
        <f t="shared" si="6"/>
        <v>0</v>
      </c>
      <c r="H45" s="44">
        <f t="shared" si="6"/>
        <v>0</v>
      </c>
      <c r="I45" s="44">
        <f t="shared" si="6"/>
        <v>113396447</v>
      </c>
      <c r="J45" s="44">
        <f t="shared" si="6"/>
        <v>113396447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113396447</v>
      </c>
      <c r="X45" s="44">
        <f t="shared" si="6"/>
        <v>-6514458</v>
      </c>
      <c r="Y45" s="44">
        <f t="shared" si="6"/>
        <v>119910905</v>
      </c>
      <c r="Z45" s="45">
        <f>+IF(X45&lt;&gt;0,+(Y45/X45)*100,0)</f>
        <v>-1840.6888953770213</v>
      </c>
      <c r="AA45" s="46">
        <f>+AA26-AA44</f>
        <v>-26057828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82336753</v>
      </c>
      <c r="D6" s="18"/>
      <c r="E6" s="19">
        <v>-38022768</v>
      </c>
      <c r="F6" s="20">
        <v>-38022768</v>
      </c>
      <c r="G6" s="20">
        <v>78885903</v>
      </c>
      <c r="H6" s="20">
        <v>-6252230</v>
      </c>
      <c r="I6" s="20">
        <v>-1848636</v>
      </c>
      <c r="J6" s="20">
        <v>70785037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70785037</v>
      </c>
      <c r="X6" s="20">
        <v>-735046</v>
      </c>
      <c r="Y6" s="20">
        <v>71520083</v>
      </c>
      <c r="Z6" s="21">
        <v>-9730.0145841212652</v>
      </c>
      <c r="AA6" s="22">
        <v>-38022768</v>
      </c>
    </row>
    <row r="7" spans="1:27" x14ac:dyDescent="0.25">
      <c r="A7" s="23" t="s">
        <v>35</v>
      </c>
      <c r="B7" s="17" t="s">
        <v>32</v>
      </c>
      <c r="C7" s="18">
        <v>4569706</v>
      </c>
      <c r="D7" s="18"/>
      <c r="E7" s="19">
        <v>6161965</v>
      </c>
      <c r="F7" s="20">
        <v>6161965</v>
      </c>
      <c r="G7" s="20">
        <v>10590798</v>
      </c>
      <c r="H7" s="20">
        <v>-2465127</v>
      </c>
      <c r="I7" s="20">
        <v>531033</v>
      </c>
      <c r="J7" s="20">
        <v>8656704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8656704</v>
      </c>
      <c r="X7" s="20">
        <v>2395124</v>
      </c>
      <c r="Y7" s="20">
        <v>6261580</v>
      </c>
      <c r="Z7" s="21">
        <v>261.43030590482994</v>
      </c>
      <c r="AA7" s="22">
        <v>6161965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-400000</v>
      </c>
      <c r="F10" s="20">
        <v>-400000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-99999</v>
      </c>
      <c r="Y10" s="20">
        <v>99999</v>
      </c>
      <c r="Z10" s="21">
        <v>-100</v>
      </c>
      <c r="AA10" s="22">
        <v>-400000</v>
      </c>
    </row>
    <row r="11" spans="1:27" x14ac:dyDescent="0.25">
      <c r="A11" s="23" t="s">
        <v>39</v>
      </c>
      <c r="B11" s="17" t="s">
        <v>32</v>
      </c>
      <c r="C11" s="18">
        <v>13756977</v>
      </c>
      <c r="D11" s="18"/>
      <c r="E11" s="19"/>
      <c r="F11" s="20"/>
      <c r="G11" s="24">
        <v>13824395</v>
      </c>
      <c r="H11" s="24">
        <v>1107096</v>
      </c>
      <c r="I11" s="24">
        <v>320013</v>
      </c>
      <c r="J11" s="20">
        <v>15251504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15251504</v>
      </c>
      <c r="X11" s="20"/>
      <c r="Y11" s="24">
        <v>15251504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-570148</v>
      </c>
      <c r="D12" s="18"/>
      <c r="E12" s="19"/>
      <c r="F12" s="20"/>
      <c r="G12" s="20">
        <v>-570147</v>
      </c>
      <c r="H12" s="20"/>
      <c r="I12" s="20"/>
      <c r="J12" s="20">
        <v>-570147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-570147</v>
      </c>
      <c r="X12" s="20"/>
      <c r="Y12" s="20">
        <v>-570147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100093288</v>
      </c>
      <c r="D13" s="29">
        <f>SUM(D6:D12)</f>
        <v>0</v>
      </c>
      <c r="E13" s="30">
        <f t="shared" si="0"/>
        <v>-32260803</v>
      </c>
      <c r="F13" s="31">
        <f t="shared" si="0"/>
        <v>-32260803</v>
      </c>
      <c r="G13" s="31">
        <f t="shared" si="0"/>
        <v>102730949</v>
      </c>
      <c r="H13" s="31">
        <f t="shared" si="0"/>
        <v>-7610261</v>
      </c>
      <c r="I13" s="31">
        <f t="shared" si="0"/>
        <v>-997590</v>
      </c>
      <c r="J13" s="31">
        <f t="shared" si="0"/>
        <v>94123098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94123098</v>
      </c>
      <c r="X13" s="31">
        <f t="shared" si="0"/>
        <v>1560079</v>
      </c>
      <c r="Y13" s="31">
        <f t="shared" si="0"/>
        <v>92563019</v>
      </c>
      <c r="Z13" s="32">
        <f>+IF(X13&lt;&gt;0,+(Y13/X13)*100,0)</f>
        <v>5933.2263943043909</v>
      </c>
      <c r="AA13" s="33">
        <f>SUM(AA6:AA12)</f>
        <v>-32260803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-74577600</v>
      </c>
      <c r="D17" s="18"/>
      <c r="E17" s="19">
        <v>51499667</v>
      </c>
      <c r="F17" s="20">
        <v>51499667</v>
      </c>
      <c r="G17" s="24">
        <v>-75203275</v>
      </c>
      <c r="H17" s="24">
        <v>8455752</v>
      </c>
      <c r="I17" s="24">
        <v>2133413</v>
      </c>
      <c r="J17" s="20">
        <v>-64614110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-64614110</v>
      </c>
      <c r="X17" s="20">
        <v>12874914</v>
      </c>
      <c r="Y17" s="24">
        <v>-77489024</v>
      </c>
      <c r="Z17" s="25">
        <v>-601.86051728190182</v>
      </c>
      <c r="AA17" s="26">
        <v>51499667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-74577600</v>
      </c>
      <c r="D25" s="29">
        <f t="shared" ref="D25:Y25" si="1">SUM(D15:D24)</f>
        <v>0</v>
      </c>
      <c r="E25" s="35">
        <f t="shared" si="1"/>
        <v>51499667</v>
      </c>
      <c r="F25" s="36">
        <f t="shared" si="1"/>
        <v>51499667</v>
      </c>
      <c r="G25" s="36">
        <f t="shared" si="1"/>
        <v>-75203275</v>
      </c>
      <c r="H25" s="36">
        <f t="shared" si="1"/>
        <v>8455752</v>
      </c>
      <c r="I25" s="36">
        <f t="shared" si="1"/>
        <v>2133413</v>
      </c>
      <c r="J25" s="36">
        <f t="shared" si="1"/>
        <v>-64614110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-64614110</v>
      </c>
      <c r="X25" s="36">
        <f t="shared" si="1"/>
        <v>12874914</v>
      </c>
      <c r="Y25" s="36">
        <f t="shared" si="1"/>
        <v>-77489024</v>
      </c>
      <c r="Z25" s="37">
        <f>+IF(X25&lt;&gt;0,+(Y25/X25)*100,0)</f>
        <v>-601.86051728190182</v>
      </c>
      <c r="AA25" s="38">
        <f>SUM(AA15:AA24)</f>
        <v>51499667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25515688</v>
      </c>
      <c r="D26" s="29">
        <f>+D13+D25</f>
        <v>0</v>
      </c>
      <c r="E26" s="30">
        <f t="shared" si="2"/>
        <v>19238864</v>
      </c>
      <c r="F26" s="31">
        <f t="shared" si="2"/>
        <v>19238864</v>
      </c>
      <c r="G26" s="31">
        <f t="shared" si="2"/>
        <v>27527674</v>
      </c>
      <c r="H26" s="31">
        <f t="shared" si="2"/>
        <v>845491</v>
      </c>
      <c r="I26" s="31">
        <f t="shared" si="2"/>
        <v>1135823</v>
      </c>
      <c r="J26" s="31">
        <f t="shared" si="2"/>
        <v>29508988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29508988</v>
      </c>
      <c r="X26" s="31">
        <f t="shared" si="2"/>
        <v>14434993</v>
      </c>
      <c r="Y26" s="31">
        <f t="shared" si="2"/>
        <v>15073995</v>
      </c>
      <c r="Z26" s="32">
        <f>+IF(X26&lt;&gt;0,+(Y26/X26)*100,0)</f>
        <v>104.42675656302708</v>
      </c>
      <c r="AA26" s="33">
        <f>+AA13+AA25</f>
        <v>19238864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-46512</v>
      </c>
      <c r="D31" s="18"/>
      <c r="E31" s="19"/>
      <c r="F31" s="20"/>
      <c r="G31" s="20">
        <v>-46512</v>
      </c>
      <c r="H31" s="20">
        <v>-1484</v>
      </c>
      <c r="I31" s="20"/>
      <c r="J31" s="20">
        <v>-47996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-47996</v>
      </c>
      <c r="X31" s="20"/>
      <c r="Y31" s="20">
        <v>-47996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-487764</v>
      </c>
      <c r="D32" s="18"/>
      <c r="E32" s="19">
        <v>23955919</v>
      </c>
      <c r="F32" s="20">
        <v>23955919</v>
      </c>
      <c r="G32" s="20">
        <v>-5033756</v>
      </c>
      <c r="H32" s="20">
        <v>603277</v>
      </c>
      <c r="I32" s="20">
        <v>16603998</v>
      </c>
      <c r="J32" s="20">
        <v>12173519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12173519</v>
      </c>
      <c r="X32" s="20">
        <v>14759615</v>
      </c>
      <c r="Y32" s="20">
        <v>-2586096</v>
      </c>
      <c r="Z32" s="21">
        <v>-17.521432638994987</v>
      </c>
      <c r="AA32" s="22">
        <v>23955919</v>
      </c>
    </row>
    <row r="33" spans="1:27" x14ac:dyDescent="0.25">
      <c r="A33" s="23" t="s">
        <v>60</v>
      </c>
      <c r="B33" s="17" t="s">
        <v>32</v>
      </c>
      <c r="C33" s="18">
        <v>53998632</v>
      </c>
      <c r="D33" s="18"/>
      <c r="E33" s="19"/>
      <c r="F33" s="20"/>
      <c r="G33" s="20">
        <v>53998632</v>
      </c>
      <c r="H33" s="20"/>
      <c r="I33" s="20"/>
      <c r="J33" s="20">
        <v>53998632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53998632</v>
      </c>
      <c r="X33" s="20"/>
      <c r="Y33" s="20">
        <v>53998632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11307593</v>
      </c>
      <c r="D35" s="18"/>
      <c r="E35" s="19">
        <v>769359</v>
      </c>
      <c r="F35" s="20">
        <v>769359</v>
      </c>
      <c r="G35" s="20">
        <v>11712672</v>
      </c>
      <c r="H35" s="20">
        <v>218479</v>
      </c>
      <c r="I35" s="20">
        <v>49382</v>
      </c>
      <c r="J35" s="20">
        <v>11980533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11980533</v>
      </c>
      <c r="X35" s="20">
        <v>192339</v>
      </c>
      <c r="Y35" s="20">
        <v>11788194</v>
      </c>
      <c r="Z35" s="21">
        <v>6128.8631010871431</v>
      </c>
      <c r="AA35" s="22">
        <v>769359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64771949</v>
      </c>
      <c r="D37" s="29">
        <f t="shared" ref="D37:Y37" si="3">SUM(D29:D36)</f>
        <v>0</v>
      </c>
      <c r="E37" s="30">
        <f t="shared" si="3"/>
        <v>24725278</v>
      </c>
      <c r="F37" s="31">
        <f t="shared" si="3"/>
        <v>24725278</v>
      </c>
      <c r="G37" s="31">
        <f t="shared" si="3"/>
        <v>60631036</v>
      </c>
      <c r="H37" s="31">
        <f t="shared" si="3"/>
        <v>820272</v>
      </c>
      <c r="I37" s="31">
        <f t="shared" si="3"/>
        <v>16653380</v>
      </c>
      <c r="J37" s="31">
        <f t="shared" si="3"/>
        <v>78104688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78104688</v>
      </c>
      <c r="X37" s="31">
        <f t="shared" si="3"/>
        <v>14951954</v>
      </c>
      <c r="Y37" s="31">
        <f t="shared" si="3"/>
        <v>63152734</v>
      </c>
      <c r="Z37" s="32">
        <f>+IF(X37&lt;&gt;0,+(Y37/X37)*100,0)</f>
        <v>422.37110948843207</v>
      </c>
      <c r="AA37" s="33">
        <f>SUM(AA29:AA36)</f>
        <v>24725278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64771949</v>
      </c>
      <c r="D44" s="29">
        <f>+D37+D43</f>
        <v>0</v>
      </c>
      <c r="E44" s="30">
        <f t="shared" si="5"/>
        <v>24725278</v>
      </c>
      <c r="F44" s="31">
        <f t="shared" si="5"/>
        <v>24725278</v>
      </c>
      <c r="G44" s="31">
        <f t="shared" si="5"/>
        <v>60631036</v>
      </c>
      <c r="H44" s="31">
        <f t="shared" si="5"/>
        <v>820272</v>
      </c>
      <c r="I44" s="31">
        <f t="shared" si="5"/>
        <v>16653380</v>
      </c>
      <c r="J44" s="31">
        <f t="shared" si="5"/>
        <v>78104688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78104688</v>
      </c>
      <c r="X44" s="31">
        <f t="shared" si="5"/>
        <v>14951954</v>
      </c>
      <c r="Y44" s="31">
        <f t="shared" si="5"/>
        <v>63152734</v>
      </c>
      <c r="Z44" s="32">
        <f>+IF(X44&lt;&gt;0,+(Y44/X44)*100,0)</f>
        <v>422.37110948843207</v>
      </c>
      <c r="AA44" s="33">
        <f>+AA37+AA43</f>
        <v>24725278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-39256261</v>
      </c>
      <c r="D45" s="42">
        <f t="shared" si="6"/>
        <v>0</v>
      </c>
      <c r="E45" s="43">
        <f t="shared" si="6"/>
        <v>-5486414</v>
      </c>
      <c r="F45" s="44">
        <f t="shared" si="6"/>
        <v>-5486414</v>
      </c>
      <c r="G45" s="44">
        <f t="shared" si="6"/>
        <v>-33103362</v>
      </c>
      <c r="H45" s="44">
        <f t="shared" si="6"/>
        <v>25219</v>
      </c>
      <c r="I45" s="44">
        <f t="shared" si="6"/>
        <v>-15517557</v>
      </c>
      <c r="J45" s="44">
        <f t="shared" si="6"/>
        <v>-48595700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-48595700</v>
      </c>
      <c r="X45" s="44">
        <f t="shared" si="6"/>
        <v>-516961</v>
      </c>
      <c r="Y45" s="44">
        <f t="shared" si="6"/>
        <v>-48078739</v>
      </c>
      <c r="Z45" s="45">
        <f>+IF(X45&lt;&gt;0,+(Y45/X45)*100,0)</f>
        <v>9300.2642365671691</v>
      </c>
      <c r="AA45" s="46">
        <f>+AA26-AA44</f>
        <v>-5486414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-6625936</v>
      </c>
      <c r="F47" s="20">
        <v>-6625936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-1656483</v>
      </c>
      <c r="Y47" s="20">
        <v>1656483</v>
      </c>
      <c r="Z47" s="47">
        <v>-100</v>
      </c>
      <c r="AA47" s="22">
        <v>-6625936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-6625936</v>
      </c>
      <c r="F50" s="52">
        <f t="shared" si="7"/>
        <v>-6625936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-1656483</v>
      </c>
      <c r="Y50" s="52">
        <f t="shared" si="7"/>
        <v>1656483</v>
      </c>
      <c r="Z50" s="53">
        <f>+IF(X50&lt;&gt;0,+(Y50/X50)*100,0)</f>
        <v>-100</v>
      </c>
      <c r="AA50" s="54">
        <f>SUM(AA47:AA49)</f>
        <v>-6625936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10130437</v>
      </c>
      <c r="D7" s="18"/>
      <c r="E7" s="19">
        <v>17733278</v>
      </c>
      <c r="F7" s="20">
        <v>17733278</v>
      </c>
      <c r="G7" s="20">
        <v>914344</v>
      </c>
      <c r="H7" s="20">
        <v>4042415</v>
      </c>
      <c r="I7" s="20">
        <v>-116405</v>
      </c>
      <c r="J7" s="20">
        <v>4840354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4840354</v>
      </c>
      <c r="X7" s="20">
        <v>4433325</v>
      </c>
      <c r="Y7" s="20">
        <v>407029</v>
      </c>
      <c r="Z7" s="21">
        <v>9.1811225209069942</v>
      </c>
      <c r="AA7" s="22">
        <v>17733278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10130437</v>
      </c>
      <c r="D13" s="29">
        <f>SUM(D6:D12)</f>
        <v>0</v>
      </c>
      <c r="E13" s="30">
        <f t="shared" si="0"/>
        <v>17733278</v>
      </c>
      <c r="F13" s="31">
        <f t="shared" si="0"/>
        <v>17733278</v>
      </c>
      <c r="G13" s="31">
        <f t="shared" si="0"/>
        <v>914344</v>
      </c>
      <c r="H13" s="31">
        <f t="shared" si="0"/>
        <v>4042415</v>
      </c>
      <c r="I13" s="31">
        <f t="shared" si="0"/>
        <v>-116405</v>
      </c>
      <c r="J13" s="31">
        <f t="shared" si="0"/>
        <v>4840354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4840354</v>
      </c>
      <c r="X13" s="31">
        <f t="shared" si="0"/>
        <v>4433325</v>
      </c>
      <c r="Y13" s="31">
        <f t="shared" si="0"/>
        <v>407029</v>
      </c>
      <c r="Z13" s="32">
        <f>+IF(X13&lt;&gt;0,+(Y13/X13)*100,0)</f>
        <v>9.1811225209069942</v>
      </c>
      <c r="AA13" s="33">
        <f>SUM(AA6:AA12)</f>
        <v>17733278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620642997</v>
      </c>
      <c r="D17" s="18"/>
      <c r="E17" s="19">
        <v>48800000</v>
      </c>
      <c r="F17" s="20">
        <v>48800000</v>
      </c>
      <c r="G17" s="24"/>
      <c r="H17" s="24">
        <v>620642996</v>
      </c>
      <c r="I17" s="24"/>
      <c r="J17" s="20">
        <v>620642996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620642996</v>
      </c>
      <c r="X17" s="20">
        <v>12200001</v>
      </c>
      <c r="Y17" s="24">
        <v>608442995</v>
      </c>
      <c r="Z17" s="25">
        <v>4987.2372551444878</v>
      </c>
      <c r="AA17" s="26">
        <v>48800000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620642997</v>
      </c>
      <c r="D25" s="29">
        <f t="shared" ref="D25:Y25" si="1">SUM(D15:D24)</f>
        <v>0</v>
      </c>
      <c r="E25" s="35">
        <f t="shared" si="1"/>
        <v>48800000</v>
      </c>
      <c r="F25" s="36">
        <f t="shared" si="1"/>
        <v>48800000</v>
      </c>
      <c r="G25" s="36">
        <f t="shared" si="1"/>
        <v>0</v>
      </c>
      <c r="H25" s="36">
        <f t="shared" si="1"/>
        <v>620642996</v>
      </c>
      <c r="I25" s="36">
        <f t="shared" si="1"/>
        <v>0</v>
      </c>
      <c r="J25" s="36">
        <f t="shared" si="1"/>
        <v>620642996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620642996</v>
      </c>
      <c r="X25" s="36">
        <f t="shared" si="1"/>
        <v>12200001</v>
      </c>
      <c r="Y25" s="36">
        <f t="shared" si="1"/>
        <v>608442995</v>
      </c>
      <c r="Z25" s="37">
        <f>+IF(X25&lt;&gt;0,+(Y25/X25)*100,0)</f>
        <v>4987.2372551444878</v>
      </c>
      <c r="AA25" s="38">
        <f>SUM(AA15:AA24)</f>
        <v>48800000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630773434</v>
      </c>
      <c r="D26" s="29">
        <f>+D13+D25</f>
        <v>0</v>
      </c>
      <c r="E26" s="30">
        <f t="shared" si="2"/>
        <v>66533278</v>
      </c>
      <c r="F26" s="31">
        <f t="shared" si="2"/>
        <v>66533278</v>
      </c>
      <c r="G26" s="31">
        <f t="shared" si="2"/>
        <v>914344</v>
      </c>
      <c r="H26" s="31">
        <f t="shared" si="2"/>
        <v>624685411</v>
      </c>
      <c r="I26" s="31">
        <f t="shared" si="2"/>
        <v>-116405</v>
      </c>
      <c r="J26" s="31">
        <f t="shared" si="2"/>
        <v>625483350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625483350</v>
      </c>
      <c r="X26" s="31">
        <f t="shared" si="2"/>
        <v>16633326</v>
      </c>
      <c r="Y26" s="31">
        <f t="shared" si="2"/>
        <v>608850024</v>
      </c>
      <c r="Z26" s="32">
        <f>+IF(X26&lt;&gt;0,+(Y26/X26)*100,0)</f>
        <v>3660.4225997855151</v>
      </c>
      <c r="AA26" s="33">
        <f>+AA13+AA25</f>
        <v>66533278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9716386</v>
      </c>
      <c r="D35" s="18"/>
      <c r="E35" s="19"/>
      <c r="F35" s="20"/>
      <c r="G35" s="20">
        <v>69976</v>
      </c>
      <c r="H35" s="20">
        <v>9215751</v>
      </c>
      <c r="I35" s="20">
        <v>-44163</v>
      </c>
      <c r="J35" s="20">
        <v>9241564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9241564</v>
      </c>
      <c r="X35" s="20"/>
      <c r="Y35" s="20">
        <v>9241564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9716386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69976</v>
      </c>
      <c r="H37" s="31">
        <f t="shared" si="3"/>
        <v>9215751</v>
      </c>
      <c r="I37" s="31">
        <f t="shared" si="3"/>
        <v>-44163</v>
      </c>
      <c r="J37" s="31">
        <f t="shared" si="3"/>
        <v>9241564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9241564</v>
      </c>
      <c r="X37" s="31">
        <f t="shared" si="3"/>
        <v>0</v>
      </c>
      <c r="Y37" s="31">
        <f t="shared" si="3"/>
        <v>9241564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9716386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69976</v>
      </c>
      <c r="H44" s="31">
        <f t="shared" si="5"/>
        <v>9215751</v>
      </c>
      <c r="I44" s="31">
        <f t="shared" si="5"/>
        <v>-44163</v>
      </c>
      <c r="J44" s="31">
        <f t="shared" si="5"/>
        <v>9241564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9241564</v>
      </c>
      <c r="X44" s="31">
        <f t="shared" si="5"/>
        <v>0</v>
      </c>
      <c r="Y44" s="31">
        <f t="shared" si="5"/>
        <v>9241564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621057048</v>
      </c>
      <c r="D45" s="42">
        <f t="shared" si="6"/>
        <v>0</v>
      </c>
      <c r="E45" s="43">
        <f t="shared" si="6"/>
        <v>66533278</v>
      </c>
      <c r="F45" s="44">
        <f t="shared" si="6"/>
        <v>66533278</v>
      </c>
      <c r="G45" s="44">
        <f t="shared" si="6"/>
        <v>844368</v>
      </c>
      <c r="H45" s="44">
        <f t="shared" si="6"/>
        <v>615469660</v>
      </c>
      <c r="I45" s="44">
        <f t="shared" si="6"/>
        <v>-72242</v>
      </c>
      <c r="J45" s="44">
        <f t="shared" si="6"/>
        <v>616241786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616241786</v>
      </c>
      <c r="X45" s="44">
        <f t="shared" si="6"/>
        <v>16633326</v>
      </c>
      <c r="Y45" s="44">
        <f t="shared" si="6"/>
        <v>599608460</v>
      </c>
      <c r="Z45" s="45">
        <f>+IF(X45&lt;&gt;0,+(Y45/X45)*100,0)</f>
        <v>3604.8620702798707</v>
      </c>
      <c r="AA45" s="46">
        <f>+AA26-AA44</f>
        <v>66533278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124398292</v>
      </c>
      <c r="D47" s="18"/>
      <c r="E47" s="19"/>
      <c r="F47" s="20"/>
      <c r="G47" s="20"/>
      <c r="H47" s="20">
        <v>99678562</v>
      </c>
      <c r="I47" s="20">
        <v>3310556</v>
      </c>
      <c r="J47" s="20">
        <v>102989118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102989118</v>
      </c>
      <c r="X47" s="20"/>
      <c r="Y47" s="20">
        <v>102989118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-1362065</v>
      </c>
      <c r="D48" s="18"/>
      <c r="E48" s="19"/>
      <c r="F48" s="20"/>
      <c r="G48" s="20"/>
      <c r="H48" s="20">
        <v>-1362065</v>
      </c>
      <c r="I48" s="20"/>
      <c r="J48" s="20">
        <v>-1362065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-1362065</v>
      </c>
      <c r="X48" s="20"/>
      <c r="Y48" s="20">
        <v>-1362065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123036227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98316497</v>
      </c>
      <c r="I50" s="52">
        <f t="shared" si="7"/>
        <v>3310556</v>
      </c>
      <c r="J50" s="52">
        <f t="shared" si="7"/>
        <v>101627053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101627053</v>
      </c>
      <c r="X50" s="52">
        <f t="shared" si="7"/>
        <v>0</v>
      </c>
      <c r="Y50" s="52">
        <f t="shared" si="7"/>
        <v>101627053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-25902821</v>
      </c>
      <c r="D6" s="18"/>
      <c r="E6" s="19">
        <v>-11727383</v>
      </c>
      <c r="F6" s="20">
        <v>-11727383</v>
      </c>
      <c r="G6" s="20">
        <v>-28879680</v>
      </c>
      <c r="H6" s="20">
        <v>-589606</v>
      </c>
      <c r="I6" s="20">
        <v>1449422</v>
      </c>
      <c r="J6" s="20">
        <v>-28019864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-28019864</v>
      </c>
      <c r="X6" s="20">
        <v>-2345478</v>
      </c>
      <c r="Y6" s="20">
        <v>-25674386</v>
      </c>
      <c r="Z6" s="21">
        <v>1094.6334180069052</v>
      </c>
      <c r="AA6" s="22">
        <v>-11727383</v>
      </c>
    </row>
    <row r="7" spans="1:27" x14ac:dyDescent="0.25">
      <c r="A7" s="23" t="s">
        <v>35</v>
      </c>
      <c r="B7" s="17" t="s">
        <v>32</v>
      </c>
      <c r="C7" s="18">
        <v>1362199</v>
      </c>
      <c r="D7" s="18"/>
      <c r="E7" s="19">
        <v>18246551</v>
      </c>
      <c r="F7" s="20">
        <v>18246551</v>
      </c>
      <c r="G7" s="20">
        <v>15966390</v>
      </c>
      <c r="H7" s="20">
        <v>-8802433</v>
      </c>
      <c r="I7" s="20">
        <v>2898943</v>
      </c>
      <c r="J7" s="20">
        <v>10062900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10062900</v>
      </c>
      <c r="X7" s="20">
        <v>6638417</v>
      </c>
      <c r="Y7" s="20">
        <v>3424483</v>
      </c>
      <c r="Z7" s="21">
        <v>51.585837406719101</v>
      </c>
      <c r="AA7" s="22">
        <v>18246551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-194576</v>
      </c>
      <c r="D10" s="18"/>
      <c r="E10" s="19"/>
      <c r="F10" s="20"/>
      <c r="G10" s="20">
        <v>-194576</v>
      </c>
      <c r="H10" s="20"/>
      <c r="I10" s="20"/>
      <c r="J10" s="20">
        <v>-194576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-194576</v>
      </c>
      <c r="X10" s="20"/>
      <c r="Y10" s="20">
        <v>-194576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11902591</v>
      </c>
      <c r="D11" s="18"/>
      <c r="E11" s="19"/>
      <c r="F11" s="20"/>
      <c r="G11" s="24">
        <v>12642142</v>
      </c>
      <c r="H11" s="24">
        <v>-240222</v>
      </c>
      <c r="I11" s="24">
        <v>257898</v>
      </c>
      <c r="J11" s="20">
        <v>12659818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12659818</v>
      </c>
      <c r="X11" s="20"/>
      <c r="Y11" s="24">
        <v>12659818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-141686</v>
      </c>
      <c r="D12" s="18"/>
      <c r="E12" s="19"/>
      <c r="F12" s="20"/>
      <c r="G12" s="20">
        <v>-141686</v>
      </c>
      <c r="H12" s="20"/>
      <c r="I12" s="20"/>
      <c r="J12" s="20">
        <v>-141686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-141686</v>
      </c>
      <c r="X12" s="20"/>
      <c r="Y12" s="20">
        <v>-141686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-12974293</v>
      </c>
      <c r="D13" s="29">
        <f>SUM(D6:D12)</f>
        <v>0</v>
      </c>
      <c r="E13" s="30">
        <f t="shared" si="0"/>
        <v>6519168</v>
      </c>
      <c r="F13" s="31">
        <f t="shared" si="0"/>
        <v>6519168</v>
      </c>
      <c r="G13" s="31">
        <f t="shared" si="0"/>
        <v>-607410</v>
      </c>
      <c r="H13" s="31">
        <f t="shared" si="0"/>
        <v>-9632261</v>
      </c>
      <c r="I13" s="31">
        <f t="shared" si="0"/>
        <v>4606263</v>
      </c>
      <c r="J13" s="31">
        <f t="shared" si="0"/>
        <v>-5633408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-5633408</v>
      </c>
      <c r="X13" s="31">
        <f t="shared" si="0"/>
        <v>4292939</v>
      </c>
      <c r="Y13" s="31">
        <f t="shared" si="0"/>
        <v>-9926347</v>
      </c>
      <c r="Z13" s="32">
        <f>+IF(X13&lt;&gt;0,+(Y13/X13)*100,0)</f>
        <v>-231.22497198306334</v>
      </c>
      <c r="AA13" s="33">
        <f>SUM(AA6:AA12)</f>
        <v>6519168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224641665</v>
      </c>
      <c r="D17" s="18"/>
      <c r="E17" s="19">
        <v>48221043</v>
      </c>
      <c r="F17" s="20">
        <v>48221043</v>
      </c>
      <c r="G17" s="24">
        <v>233125149</v>
      </c>
      <c r="H17" s="24">
        <v>-2012740</v>
      </c>
      <c r="I17" s="24">
        <v>-952449</v>
      </c>
      <c r="J17" s="20">
        <v>230159960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230159960</v>
      </c>
      <c r="X17" s="20">
        <v>12055263</v>
      </c>
      <c r="Y17" s="24">
        <v>218104697</v>
      </c>
      <c r="Z17" s="25">
        <v>1809.2072897953369</v>
      </c>
      <c r="AA17" s="26">
        <v>48221043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224641665</v>
      </c>
      <c r="D25" s="29">
        <f t="shared" ref="D25:Y25" si="1">SUM(D15:D24)</f>
        <v>0</v>
      </c>
      <c r="E25" s="35">
        <f t="shared" si="1"/>
        <v>48221043</v>
      </c>
      <c r="F25" s="36">
        <f t="shared" si="1"/>
        <v>48221043</v>
      </c>
      <c r="G25" s="36">
        <f t="shared" si="1"/>
        <v>233125149</v>
      </c>
      <c r="H25" s="36">
        <f t="shared" si="1"/>
        <v>-2012740</v>
      </c>
      <c r="I25" s="36">
        <f t="shared" si="1"/>
        <v>-952449</v>
      </c>
      <c r="J25" s="36">
        <f t="shared" si="1"/>
        <v>230159960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230159960</v>
      </c>
      <c r="X25" s="36">
        <f t="shared" si="1"/>
        <v>12055263</v>
      </c>
      <c r="Y25" s="36">
        <f t="shared" si="1"/>
        <v>218104697</v>
      </c>
      <c r="Z25" s="37">
        <f>+IF(X25&lt;&gt;0,+(Y25/X25)*100,0)</f>
        <v>1809.2072897953369</v>
      </c>
      <c r="AA25" s="38">
        <f>SUM(AA15:AA24)</f>
        <v>48221043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211667372</v>
      </c>
      <c r="D26" s="29">
        <f>+D13+D25</f>
        <v>0</v>
      </c>
      <c r="E26" s="30">
        <f t="shared" si="2"/>
        <v>54740211</v>
      </c>
      <c r="F26" s="31">
        <f t="shared" si="2"/>
        <v>54740211</v>
      </c>
      <c r="G26" s="31">
        <f t="shared" si="2"/>
        <v>232517739</v>
      </c>
      <c r="H26" s="31">
        <f t="shared" si="2"/>
        <v>-11645001</v>
      </c>
      <c r="I26" s="31">
        <f t="shared" si="2"/>
        <v>3653814</v>
      </c>
      <c r="J26" s="31">
        <f t="shared" si="2"/>
        <v>224526552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224526552</v>
      </c>
      <c r="X26" s="31">
        <f t="shared" si="2"/>
        <v>16348202</v>
      </c>
      <c r="Y26" s="31">
        <f t="shared" si="2"/>
        <v>208178350</v>
      </c>
      <c r="Z26" s="32">
        <f>+IF(X26&lt;&gt;0,+(Y26/X26)*100,0)</f>
        <v>1273.4021148013708</v>
      </c>
      <c r="AA26" s="33">
        <f>+AA13+AA25</f>
        <v>54740211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-31338</v>
      </c>
      <c r="D31" s="18"/>
      <c r="E31" s="19"/>
      <c r="F31" s="20"/>
      <c r="G31" s="20">
        <v>-32244</v>
      </c>
      <c r="H31" s="20">
        <v>-2060</v>
      </c>
      <c r="I31" s="20">
        <v>-720</v>
      </c>
      <c r="J31" s="20">
        <v>-35024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-35024</v>
      </c>
      <c r="X31" s="20"/>
      <c r="Y31" s="20">
        <v>-35024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-1567597</v>
      </c>
      <c r="D32" s="18"/>
      <c r="E32" s="19">
        <v>29366709</v>
      </c>
      <c r="F32" s="20">
        <v>29366709</v>
      </c>
      <c r="G32" s="20">
        <v>-486914</v>
      </c>
      <c r="H32" s="20">
        <v>-388105</v>
      </c>
      <c r="I32" s="20">
        <v>1639651</v>
      </c>
      <c r="J32" s="20">
        <v>764632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764632</v>
      </c>
      <c r="X32" s="20">
        <v>10004828</v>
      </c>
      <c r="Y32" s="20">
        <v>-9240196</v>
      </c>
      <c r="Z32" s="21">
        <v>-92.357369861830705</v>
      </c>
      <c r="AA32" s="22">
        <v>29366709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15576872</v>
      </c>
      <c r="D35" s="18"/>
      <c r="E35" s="19">
        <v>7797671</v>
      </c>
      <c r="F35" s="20">
        <v>7797671</v>
      </c>
      <c r="G35" s="20">
        <v>16188207</v>
      </c>
      <c r="H35" s="20">
        <v>612384</v>
      </c>
      <c r="I35" s="20">
        <v>610994</v>
      </c>
      <c r="J35" s="20">
        <v>17411585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17411585</v>
      </c>
      <c r="X35" s="20">
        <v>1949418</v>
      </c>
      <c r="Y35" s="20">
        <v>15462167</v>
      </c>
      <c r="Z35" s="21">
        <v>793.1683712779917</v>
      </c>
      <c r="AA35" s="22">
        <v>7797671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13977937</v>
      </c>
      <c r="D37" s="29">
        <f t="shared" ref="D37:Y37" si="3">SUM(D29:D36)</f>
        <v>0</v>
      </c>
      <c r="E37" s="30">
        <f t="shared" si="3"/>
        <v>37164380</v>
      </c>
      <c r="F37" s="31">
        <f t="shared" si="3"/>
        <v>37164380</v>
      </c>
      <c r="G37" s="31">
        <f t="shared" si="3"/>
        <v>15669049</v>
      </c>
      <c r="H37" s="31">
        <f t="shared" si="3"/>
        <v>222219</v>
      </c>
      <c r="I37" s="31">
        <f t="shared" si="3"/>
        <v>2249925</v>
      </c>
      <c r="J37" s="31">
        <f t="shared" si="3"/>
        <v>18141193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18141193</v>
      </c>
      <c r="X37" s="31">
        <f t="shared" si="3"/>
        <v>11954246</v>
      </c>
      <c r="Y37" s="31">
        <f t="shared" si="3"/>
        <v>6186947</v>
      </c>
      <c r="Z37" s="32">
        <f>+IF(X37&lt;&gt;0,+(Y37/X37)*100,0)</f>
        <v>51.755225716452543</v>
      </c>
      <c r="AA37" s="33">
        <f>SUM(AA29:AA36)</f>
        <v>37164380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4146</v>
      </c>
      <c r="D39" s="18"/>
      <c r="E39" s="19"/>
      <c r="F39" s="20"/>
      <c r="G39" s="20">
        <v>4146</v>
      </c>
      <c r="H39" s="20"/>
      <c r="I39" s="20"/>
      <c r="J39" s="20">
        <v>4146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4146</v>
      </c>
      <c r="X39" s="20"/>
      <c r="Y39" s="20">
        <v>4146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4146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4146</v>
      </c>
      <c r="H43" s="36">
        <f t="shared" si="4"/>
        <v>0</v>
      </c>
      <c r="I43" s="36">
        <f t="shared" si="4"/>
        <v>0</v>
      </c>
      <c r="J43" s="36">
        <f t="shared" si="4"/>
        <v>4146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4146</v>
      </c>
      <c r="X43" s="36">
        <f t="shared" si="4"/>
        <v>0</v>
      </c>
      <c r="Y43" s="36">
        <f t="shared" si="4"/>
        <v>4146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13982083</v>
      </c>
      <c r="D44" s="29">
        <f>+D37+D43</f>
        <v>0</v>
      </c>
      <c r="E44" s="30">
        <f t="shared" si="5"/>
        <v>37164380</v>
      </c>
      <c r="F44" s="31">
        <f t="shared" si="5"/>
        <v>37164380</v>
      </c>
      <c r="G44" s="31">
        <f t="shared" si="5"/>
        <v>15673195</v>
      </c>
      <c r="H44" s="31">
        <f t="shared" si="5"/>
        <v>222219</v>
      </c>
      <c r="I44" s="31">
        <f t="shared" si="5"/>
        <v>2249925</v>
      </c>
      <c r="J44" s="31">
        <f t="shared" si="5"/>
        <v>18145339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18145339</v>
      </c>
      <c r="X44" s="31">
        <f t="shared" si="5"/>
        <v>11954246</v>
      </c>
      <c r="Y44" s="31">
        <f t="shared" si="5"/>
        <v>6191093</v>
      </c>
      <c r="Z44" s="32">
        <f>+IF(X44&lt;&gt;0,+(Y44/X44)*100,0)</f>
        <v>51.789907954044111</v>
      </c>
      <c r="AA44" s="33">
        <f>+AA37+AA43</f>
        <v>37164380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197685289</v>
      </c>
      <c r="D45" s="42">
        <f t="shared" si="6"/>
        <v>0</v>
      </c>
      <c r="E45" s="43">
        <f t="shared" si="6"/>
        <v>17575831</v>
      </c>
      <c r="F45" s="44">
        <f t="shared" si="6"/>
        <v>17575831</v>
      </c>
      <c r="G45" s="44">
        <f t="shared" si="6"/>
        <v>216844544</v>
      </c>
      <c r="H45" s="44">
        <f t="shared" si="6"/>
        <v>-11867220</v>
      </c>
      <c r="I45" s="44">
        <f t="shared" si="6"/>
        <v>1403889</v>
      </c>
      <c r="J45" s="44">
        <f t="shared" si="6"/>
        <v>206381213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206381213</v>
      </c>
      <c r="X45" s="44">
        <f t="shared" si="6"/>
        <v>4393956</v>
      </c>
      <c r="Y45" s="44">
        <f t="shared" si="6"/>
        <v>201987257</v>
      </c>
      <c r="Z45" s="45">
        <f>+IF(X45&lt;&gt;0,+(Y45/X45)*100,0)</f>
        <v>4596.9339929667021</v>
      </c>
      <c r="AA45" s="46">
        <f>+AA26-AA44</f>
        <v>17575831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29200</v>
      </c>
      <c r="D47" s="18"/>
      <c r="E47" s="19">
        <v>17575831</v>
      </c>
      <c r="F47" s="20">
        <v>17575831</v>
      </c>
      <c r="G47" s="20">
        <v>29200</v>
      </c>
      <c r="H47" s="20"/>
      <c r="I47" s="20"/>
      <c r="J47" s="20">
        <v>29200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29200</v>
      </c>
      <c r="X47" s="20">
        <v>4393956</v>
      </c>
      <c r="Y47" s="20">
        <v>-4364756</v>
      </c>
      <c r="Z47" s="47">
        <v>-99.335450787399779</v>
      </c>
      <c r="AA47" s="22">
        <v>17575831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29200</v>
      </c>
      <c r="D50" s="50">
        <f t="shared" ref="D50:Y50" si="7">SUM(D47:D49)</f>
        <v>0</v>
      </c>
      <c r="E50" s="51">
        <f t="shared" si="7"/>
        <v>17575831</v>
      </c>
      <c r="F50" s="52">
        <f t="shared" si="7"/>
        <v>17575831</v>
      </c>
      <c r="G50" s="52">
        <f t="shared" si="7"/>
        <v>29200</v>
      </c>
      <c r="H50" s="52">
        <f t="shared" si="7"/>
        <v>0</v>
      </c>
      <c r="I50" s="52">
        <f t="shared" si="7"/>
        <v>0</v>
      </c>
      <c r="J50" s="52">
        <f t="shared" si="7"/>
        <v>29200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29200</v>
      </c>
      <c r="X50" s="52">
        <f t="shared" si="7"/>
        <v>4393956</v>
      </c>
      <c r="Y50" s="52">
        <f t="shared" si="7"/>
        <v>-4364756</v>
      </c>
      <c r="Z50" s="53">
        <f>+IF(X50&lt;&gt;0,+(Y50/X50)*100,0)</f>
        <v>-99.335450787399779</v>
      </c>
      <c r="AA50" s="54">
        <f>SUM(AA47:AA49)</f>
        <v>17575831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-28000</v>
      </c>
      <c r="D6" s="18"/>
      <c r="E6" s="19">
        <v>-28000</v>
      </c>
      <c r="F6" s="20">
        <v>-28000</v>
      </c>
      <c r="G6" s="20">
        <v>-28000</v>
      </c>
      <c r="H6" s="20"/>
      <c r="I6" s="20"/>
      <c r="J6" s="20">
        <v>-28000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-28000</v>
      </c>
      <c r="X6" s="20">
        <v>-28000</v>
      </c>
      <c r="Y6" s="20"/>
      <c r="Z6" s="21"/>
      <c r="AA6" s="22">
        <v>-28000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-28000</v>
      </c>
      <c r="D13" s="29">
        <f>SUM(D6:D12)</f>
        <v>0</v>
      </c>
      <c r="E13" s="30">
        <f t="shared" si="0"/>
        <v>-28000</v>
      </c>
      <c r="F13" s="31">
        <f t="shared" si="0"/>
        <v>-28000</v>
      </c>
      <c r="G13" s="31">
        <f t="shared" si="0"/>
        <v>-28000</v>
      </c>
      <c r="H13" s="31">
        <f t="shared" si="0"/>
        <v>0</v>
      </c>
      <c r="I13" s="31">
        <f t="shared" si="0"/>
        <v>0</v>
      </c>
      <c r="J13" s="31">
        <f t="shared" si="0"/>
        <v>-28000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-28000</v>
      </c>
      <c r="X13" s="31">
        <f t="shared" si="0"/>
        <v>-28000</v>
      </c>
      <c r="Y13" s="31">
        <f t="shared" si="0"/>
        <v>0</v>
      </c>
      <c r="Z13" s="32">
        <f>+IF(X13&lt;&gt;0,+(Y13/X13)*100,0)</f>
        <v>0</v>
      </c>
      <c r="AA13" s="33">
        <f>SUM(AA6:AA12)</f>
        <v>-28000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-747469</v>
      </c>
      <c r="F17" s="20">
        <v>-747469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-186867</v>
      </c>
      <c r="Y17" s="24">
        <v>186867</v>
      </c>
      <c r="Z17" s="25">
        <v>-100</v>
      </c>
      <c r="AA17" s="26">
        <v>-747469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-747469</v>
      </c>
      <c r="F25" s="36">
        <f t="shared" si="1"/>
        <v>-747469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-186867</v>
      </c>
      <c r="Y25" s="36">
        <f t="shared" si="1"/>
        <v>186867</v>
      </c>
      <c r="Z25" s="37">
        <f>+IF(X25&lt;&gt;0,+(Y25/X25)*100,0)</f>
        <v>-100</v>
      </c>
      <c r="AA25" s="38">
        <f>SUM(AA15:AA24)</f>
        <v>-747469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-28000</v>
      </c>
      <c r="D26" s="29">
        <f>+D13+D25</f>
        <v>0</v>
      </c>
      <c r="E26" s="30">
        <f t="shared" si="2"/>
        <v>-775469</v>
      </c>
      <c r="F26" s="31">
        <f t="shared" si="2"/>
        <v>-775469</v>
      </c>
      <c r="G26" s="31">
        <f t="shared" si="2"/>
        <v>-28000</v>
      </c>
      <c r="H26" s="31">
        <f t="shared" si="2"/>
        <v>0</v>
      </c>
      <c r="I26" s="31">
        <f t="shared" si="2"/>
        <v>0</v>
      </c>
      <c r="J26" s="31">
        <f t="shared" si="2"/>
        <v>-28000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-28000</v>
      </c>
      <c r="X26" s="31">
        <f t="shared" si="2"/>
        <v>-214867</v>
      </c>
      <c r="Y26" s="31">
        <f t="shared" si="2"/>
        <v>186867</v>
      </c>
      <c r="Z26" s="32">
        <f>+IF(X26&lt;&gt;0,+(Y26/X26)*100,0)</f>
        <v>-86.968682952710282</v>
      </c>
      <c r="AA26" s="33">
        <f>+AA13+AA25</f>
        <v>-775469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-28000</v>
      </c>
      <c r="D45" s="42">
        <f t="shared" si="6"/>
        <v>0</v>
      </c>
      <c r="E45" s="43">
        <f t="shared" si="6"/>
        <v>-775469</v>
      </c>
      <c r="F45" s="44">
        <f t="shared" si="6"/>
        <v>-775469</v>
      </c>
      <c r="G45" s="44">
        <f t="shared" si="6"/>
        <v>-28000</v>
      </c>
      <c r="H45" s="44">
        <f t="shared" si="6"/>
        <v>0</v>
      </c>
      <c r="I45" s="44">
        <f t="shared" si="6"/>
        <v>0</v>
      </c>
      <c r="J45" s="44">
        <f t="shared" si="6"/>
        <v>-28000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-28000</v>
      </c>
      <c r="X45" s="44">
        <f t="shared" si="6"/>
        <v>-214867</v>
      </c>
      <c r="Y45" s="44">
        <f t="shared" si="6"/>
        <v>186867</v>
      </c>
      <c r="Z45" s="45">
        <f>+IF(X45&lt;&gt;0,+(Y45/X45)*100,0)</f>
        <v>-86.968682952710282</v>
      </c>
      <c r="AA45" s="46">
        <f>+AA26-AA44</f>
        <v>-775469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-747469</v>
      </c>
      <c r="F47" s="20">
        <v>-747469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-186867</v>
      </c>
      <c r="Y47" s="20">
        <v>186867</v>
      </c>
      <c r="Z47" s="47">
        <v>-100</v>
      </c>
      <c r="AA47" s="22">
        <v>-747469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-747469</v>
      </c>
      <c r="F50" s="52">
        <f t="shared" si="7"/>
        <v>-747469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-186867</v>
      </c>
      <c r="Y50" s="52">
        <f t="shared" si="7"/>
        <v>186867</v>
      </c>
      <c r="Z50" s="53">
        <f>+IF(X50&lt;&gt;0,+(Y50/X50)*100,0)</f>
        <v>-100</v>
      </c>
      <c r="AA50" s="54">
        <f>SUM(AA47:AA49)</f>
        <v>-747469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16089858</v>
      </c>
      <c r="D7" s="18"/>
      <c r="E7" s="19">
        <v>81142946</v>
      </c>
      <c r="F7" s="20">
        <v>81142946</v>
      </c>
      <c r="G7" s="20"/>
      <c r="H7" s="20">
        <v>556143</v>
      </c>
      <c r="I7" s="20">
        <v>17448928</v>
      </c>
      <c r="J7" s="20">
        <v>18005071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18005071</v>
      </c>
      <c r="X7" s="20">
        <v>20285745</v>
      </c>
      <c r="Y7" s="20">
        <v>-2280674</v>
      </c>
      <c r="Z7" s="21">
        <v>-11.242742132467898</v>
      </c>
      <c r="AA7" s="22">
        <v>81142946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16089858</v>
      </c>
      <c r="D13" s="29">
        <f>SUM(D6:D12)</f>
        <v>0</v>
      </c>
      <c r="E13" s="30">
        <f t="shared" si="0"/>
        <v>81142946</v>
      </c>
      <c r="F13" s="31">
        <f t="shared" si="0"/>
        <v>81142946</v>
      </c>
      <c r="G13" s="31">
        <f t="shared" si="0"/>
        <v>0</v>
      </c>
      <c r="H13" s="31">
        <f t="shared" si="0"/>
        <v>556143</v>
      </c>
      <c r="I13" s="31">
        <f t="shared" si="0"/>
        <v>17448928</v>
      </c>
      <c r="J13" s="31">
        <f t="shared" si="0"/>
        <v>18005071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18005071</v>
      </c>
      <c r="X13" s="31">
        <f t="shared" si="0"/>
        <v>20285745</v>
      </c>
      <c r="Y13" s="31">
        <f t="shared" si="0"/>
        <v>-2280674</v>
      </c>
      <c r="Z13" s="32">
        <f>+IF(X13&lt;&gt;0,+(Y13/X13)*100,0)</f>
        <v>-11.242742132467898</v>
      </c>
      <c r="AA13" s="33">
        <f>SUM(AA6:AA12)</f>
        <v>81142946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60859383</v>
      </c>
      <c r="D17" s="18"/>
      <c r="E17" s="19">
        <v>48398333</v>
      </c>
      <c r="F17" s="20">
        <v>48398333</v>
      </c>
      <c r="G17" s="24"/>
      <c r="H17" s="24"/>
      <c r="I17" s="24">
        <v>60859382</v>
      </c>
      <c r="J17" s="20">
        <v>60859382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60859382</v>
      </c>
      <c r="X17" s="20">
        <v>12099588</v>
      </c>
      <c r="Y17" s="24">
        <v>48759794</v>
      </c>
      <c r="Z17" s="25">
        <v>402.98722568074214</v>
      </c>
      <c r="AA17" s="26">
        <v>48398333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60859383</v>
      </c>
      <c r="D25" s="29">
        <f t="shared" ref="D25:Y25" si="1">SUM(D15:D24)</f>
        <v>0</v>
      </c>
      <c r="E25" s="35">
        <f t="shared" si="1"/>
        <v>48398333</v>
      </c>
      <c r="F25" s="36">
        <f t="shared" si="1"/>
        <v>48398333</v>
      </c>
      <c r="G25" s="36">
        <f t="shared" si="1"/>
        <v>0</v>
      </c>
      <c r="H25" s="36">
        <f t="shared" si="1"/>
        <v>0</v>
      </c>
      <c r="I25" s="36">
        <f t="shared" si="1"/>
        <v>60859382</v>
      </c>
      <c r="J25" s="36">
        <f t="shared" si="1"/>
        <v>60859382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60859382</v>
      </c>
      <c r="X25" s="36">
        <f t="shared" si="1"/>
        <v>12099588</v>
      </c>
      <c r="Y25" s="36">
        <f t="shared" si="1"/>
        <v>48759794</v>
      </c>
      <c r="Z25" s="37">
        <f>+IF(X25&lt;&gt;0,+(Y25/X25)*100,0)</f>
        <v>402.98722568074214</v>
      </c>
      <c r="AA25" s="38">
        <f>SUM(AA15:AA24)</f>
        <v>48398333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76949241</v>
      </c>
      <c r="D26" s="29">
        <f>+D13+D25</f>
        <v>0</v>
      </c>
      <c r="E26" s="30">
        <f t="shared" si="2"/>
        <v>129541279</v>
      </c>
      <c r="F26" s="31">
        <f t="shared" si="2"/>
        <v>129541279</v>
      </c>
      <c r="G26" s="31">
        <f t="shared" si="2"/>
        <v>0</v>
      </c>
      <c r="H26" s="31">
        <f t="shared" si="2"/>
        <v>556143</v>
      </c>
      <c r="I26" s="31">
        <f t="shared" si="2"/>
        <v>78308310</v>
      </c>
      <c r="J26" s="31">
        <f t="shared" si="2"/>
        <v>78864453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78864453</v>
      </c>
      <c r="X26" s="31">
        <f t="shared" si="2"/>
        <v>32385333</v>
      </c>
      <c r="Y26" s="31">
        <f t="shared" si="2"/>
        <v>46479120</v>
      </c>
      <c r="Z26" s="32">
        <f>+IF(X26&lt;&gt;0,+(Y26/X26)*100,0)</f>
        <v>143.51904301864056</v>
      </c>
      <c r="AA26" s="33">
        <f>+AA13+AA25</f>
        <v>129541279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2861750</v>
      </c>
      <c r="D35" s="18"/>
      <c r="E35" s="19"/>
      <c r="F35" s="20"/>
      <c r="G35" s="20"/>
      <c r="H35" s="20">
        <v>52356</v>
      </c>
      <c r="I35" s="20">
        <v>2994997</v>
      </c>
      <c r="J35" s="20">
        <v>3047353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3047353</v>
      </c>
      <c r="X35" s="20"/>
      <c r="Y35" s="20">
        <v>3047353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2861750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52356</v>
      </c>
      <c r="I37" s="31">
        <f t="shared" si="3"/>
        <v>2994997</v>
      </c>
      <c r="J37" s="31">
        <f t="shared" si="3"/>
        <v>3047353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3047353</v>
      </c>
      <c r="X37" s="31">
        <f t="shared" si="3"/>
        <v>0</v>
      </c>
      <c r="Y37" s="31">
        <f t="shared" si="3"/>
        <v>3047353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2861750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52356</v>
      </c>
      <c r="I44" s="31">
        <f t="shared" si="5"/>
        <v>2994997</v>
      </c>
      <c r="J44" s="31">
        <f t="shared" si="5"/>
        <v>3047353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3047353</v>
      </c>
      <c r="X44" s="31">
        <f t="shared" si="5"/>
        <v>0</v>
      </c>
      <c r="Y44" s="31">
        <f t="shared" si="5"/>
        <v>3047353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74087491</v>
      </c>
      <c r="D45" s="42">
        <f t="shared" si="6"/>
        <v>0</v>
      </c>
      <c r="E45" s="43">
        <f t="shared" si="6"/>
        <v>129541279</v>
      </c>
      <c r="F45" s="44">
        <f t="shared" si="6"/>
        <v>129541279</v>
      </c>
      <c r="G45" s="44">
        <f t="shared" si="6"/>
        <v>0</v>
      </c>
      <c r="H45" s="44">
        <f t="shared" si="6"/>
        <v>503787</v>
      </c>
      <c r="I45" s="44">
        <f t="shared" si="6"/>
        <v>75313313</v>
      </c>
      <c r="J45" s="44">
        <f t="shared" si="6"/>
        <v>75817100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75817100</v>
      </c>
      <c r="X45" s="44">
        <f t="shared" si="6"/>
        <v>32385333</v>
      </c>
      <c r="Y45" s="44">
        <f t="shared" si="6"/>
        <v>43431767</v>
      </c>
      <c r="Z45" s="45">
        <f>+IF(X45&lt;&gt;0,+(Y45/X45)*100,0)</f>
        <v>134.10937290655619</v>
      </c>
      <c r="AA45" s="46">
        <f>+AA26-AA44</f>
        <v>129541279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-112416840</v>
      </c>
      <c r="D47" s="18"/>
      <c r="E47" s="19">
        <v>-23620719</v>
      </c>
      <c r="F47" s="20">
        <v>-23620719</v>
      </c>
      <c r="G47" s="20"/>
      <c r="H47" s="20"/>
      <c r="I47" s="20">
        <v>-195231402</v>
      </c>
      <c r="J47" s="20">
        <v>-195231402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-195231402</v>
      </c>
      <c r="X47" s="20">
        <v>-5905182</v>
      </c>
      <c r="Y47" s="20">
        <v>-189326220</v>
      </c>
      <c r="Z47" s="47">
        <v>3206.1030464429377</v>
      </c>
      <c r="AA47" s="22">
        <v>-23620719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-112416840</v>
      </c>
      <c r="D50" s="50">
        <f t="shared" ref="D50:Y50" si="7">SUM(D47:D49)</f>
        <v>0</v>
      </c>
      <c r="E50" s="51">
        <f t="shared" si="7"/>
        <v>-23620719</v>
      </c>
      <c r="F50" s="52">
        <f t="shared" si="7"/>
        <v>-23620719</v>
      </c>
      <c r="G50" s="52">
        <f t="shared" si="7"/>
        <v>0</v>
      </c>
      <c r="H50" s="52">
        <f t="shared" si="7"/>
        <v>0</v>
      </c>
      <c r="I50" s="52">
        <f t="shared" si="7"/>
        <v>-195231402</v>
      </c>
      <c r="J50" s="52">
        <f t="shared" si="7"/>
        <v>-195231402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-195231402</v>
      </c>
      <c r="X50" s="52">
        <f t="shared" si="7"/>
        <v>-5905182</v>
      </c>
      <c r="Y50" s="52">
        <f t="shared" si="7"/>
        <v>-189326220</v>
      </c>
      <c r="Z50" s="53">
        <f>+IF(X50&lt;&gt;0,+(Y50/X50)*100,0)</f>
        <v>3206.1030464429377</v>
      </c>
      <c r="AA50" s="54">
        <f>SUM(AA47:AA49)</f>
        <v>-23620719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-372408910</v>
      </c>
      <c r="D6" s="18"/>
      <c r="E6" s="19">
        <v>-739727836</v>
      </c>
      <c r="F6" s="20">
        <v>-739727836</v>
      </c>
      <c r="G6" s="20">
        <v>-379730971</v>
      </c>
      <c r="H6" s="20">
        <v>-56392210</v>
      </c>
      <c r="I6" s="20">
        <v>-10785956</v>
      </c>
      <c r="J6" s="20">
        <v>-446909137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-446909137</v>
      </c>
      <c r="X6" s="20">
        <v>-619856208</v>
      </c>
      <c r="Y6" s="20">
        <v>172947071</v>
      </c>
      <c r="Z6" s="21">
        <v>-27.901159779946898</v>
      </c>
      <c r="AA6" s="22">
        <v>-739727836</v>
      </c>
    </row>
    <row r="7" spans="1:27" x14ac:dyDescent="0.25">
      <c r="A7" s="23" t="s">
        <v>35</v>
      </c>
      <c r="B7" s="17" t="s">
        <v>32</v>
      </c>
      <c r="C7" s="18">
        <v>450327615</v>
      </c>
      <c r="D7" s="18"/>
      <c r="E7" s="19">
        <v>572263293</v>
      </c>
      <c r="F7" s="20">
        <v>572263293</v>
      </c>
      <c r="G7" s="20">
        <v>-151164209</v>
      </c>
      <c r="H7" s="20">
        <v>155154483</v>
      </c>
      <c r="I7" s="20">
        <v>214201162</v>
      </c>
      <c r="J7" s="20">
        <v>218191436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218191436</v>
      </c>
      <c r="X7" s="20">
        <v>332075971</v>
      </c>
      <c r="Y7" s="20">
        <v>-113884535</v>
      </c>
      <c r="Z7" s="21">
        <v>-34.294723179473891</v>
      </c>
      <c r="AA7" s="22">
        <v>572263293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-11136595</v>
      </c>
      <c r="D10" s="18"/>
      <c r="E10" s="19">
        <v>-5031918</v>
      </c>
      <c r="F10" s="20">
        <v>-5031918</v>
      </c>
      <c r="G10" s="20">
        <v>-11409510</v>
      </c>
      <c r="H10" s="20">
        <v>140848</v>
      </c>
      <c r="I10" s="20">
        <v>-442461</v>
      </c>
      <c r="J10" s="20">
        <v>-11711123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-11711123</v>
      </c>
      <c r="X10" s="20">
        <v>-4731917</v>
      </c>
      <c r="Y10" s="20">
        <v>-6979206</v>
      </c>
      <c r="Z10" s="21">
        <v>147.49214747426888</v>
      </c>
      <c r="AA10" s="22">
        <v>-5031918</v>
      </c>
    </row>
    <row r="11" spans="1:27" x14ac:dyDescent="0.25">
      <c r="A11" s="23" t="s">
        <v>39</v>
      </c>
      <c r="B11" s="17" t="s">
        <v>32</v>
      </c>
      <c r="C11" s="18">
        <v>23174486</v>
      </c>
      <c r="D11" s="18"/>
      <c r="E11" s="19">
        <v>2971009</v>
      </c>
      <c r="F11" s="20">
        <v>2971009</v>
      </c>
      <c r="G11" s="24">
        <v>31925345</v>
      </c>
      <c r="H11" s="24">
        <v>-342162</v>
      </c>
      <c r="I11" s="24">
        <v>847602</v>
      </c>
      <c r="J11" s="20">
        <v>32430785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32430785</v>
      </c>
      <c r="X11" s="20">
        <v>2971009</v>
      </c>
      <c r="Y11" s="24">
        <v>29459776</v>
      </c>
      <c r="Z11" s="25">
        <v>991.57478149679116</v>
      </c>
      <c r="AA11" s="26">
        <v>2971009</v>
      </c>
    </row>
    <row r="12" spans="1:27" x14ac:dyDescent="0.25">
      <c r="A12" s="23" t="s">
        <v>40</v>
      </c>
      <c r="B12" s="17" t="s">
        <v>32</v>
      </c>
      <c r="C12" s="18">
        <v>-1403940</v>
      </c>
      <c r="D12" s="18"/>
      <c r="E12" s="19">
        <v>-1987346</v>
      </c>
      <c r="F12" s="20">
        <v>-1987346</v>
      </c>
      <c r="G12" s="20">
        <v>-2293128</v>
      </c>
      <c r="H12" s="20"/>
      <c r="I12" s="20">
        <v>-37689</v>
      </c>
      <c r="J12" s="20">
        <v>-2330817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-2330817</v>
      </c>
      <c r="X12" s="20">
        <v>-1314436</v>
      </c>
      <c r="Y12" s="20">
        <v>-1016381</v>
      </c>
      <c r="Z12" s="21">
        <v>77.324495068607362</v>
      </c>
      <c r="AA12" s="22">
        <v>-1987346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88552656</v>
      </c>
      <c r="D13" s="29">
        <f>SUM(D6:D12)</f>
        <v>0</v>
      </c>
      <c r="E13" s="30">
        <f t="shared" si="0"/>
        <v>-171512798</v>
      </c>
      <c r="F13" s="31">
        <f t="shared" si="0"/>
        <v>-171512798</v>
      </c>
      <c r="G13" s="31">
        <f t="shared" si="0"/>
        <v>-512672473</v>
      </c>
      <c r="H13" s="31">
        <f t="shared" si="0"/>
        <v>98560959</v>
      </c>
      <c r="I13" s="31">
        <f t="shared" si="0"/>
        <v>203782658</v>
      </c>
      <c r="J13" s="31">
        <f t="shared" si="0"/>
        <v>-210328856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-210328856</v>
      </c>
      <c r="X13" s="31">
        <f t="shared" si="0"/>
        <v>-290855581</v>
      </c>
      <c r="Y13" s="31">
        <f t="shared" si="0"/>
        <v>80526725</v>
      </c>
      <c r="Z13" s="32">
        <f>+IF(X13&lt;&gt;0,+(Y13/X13)*100,0)</f>
        <v>-27.686154318627292</v>
      </c>
      <c r="AA13" s="33">
        <f>SUM(AA6:AA12)</f>
        <v>-171512798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2017194722</v>
      </c>
      <c r="D17" s="18"/>
      <c r="E17" s="19">
        <v>1437242631</v>
      </c>
      <c r="F17" s="20">
        <v>1437242631</v>
      </c>
      <c r="G17" s="24">
        <v>1370832709</v>
      </c>
      <c r="H17" s="24">
        <v>634907831</v>
      </c>
      <c r="I17" s="24">
        <v>189086209</v>
      </c>
      <c r="J17" s="20">
        <v>2194826749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2194826749</v>
      </c>
      <c r="X17" s="20">
        <v>1003566484</v>
      </c>
      <c r="Y17" s="24">
        <v>1191260265</v>
      </c>
      <c r="Z17" s="25">
        <v>118.70267530775769</v>
      </c>
      <c r="AA17" s="26">
        <v>1437242631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7555</v>
      </c>
      <c r="D21" s="18"/>
      <c r="E21" s="19">
        <v>12470</v>
      </c>
      <c r="F21" s="20">
        <v>12470</v>
      </c>
      <c r="G21" s="20">
        <v>7556</v>
      </c>
      <c r="H21" s="20">
        <v>-630</v>
      </c>
      <c r="I21" s="20">
        <v>-315</v>
      </c>
      <c r="J21" s="20">
        <v>6611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6611</v>
      </c>
      <c r="X21" s="20">
        <v>3120</v>
      </c>
      <c r="Y21" s="20">
        <v>3491</v>
      </c>
      <c r="Z21" s="21">
        <v>111.89102564102565</v>
      </c>
      <c r="AA21" s="22">
        <v>12470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2017202277</v>
      </c>
      <c r="D25" s="29">
        <f t="shared" ref="D25:Y25" si="1">SUM(D15:D24)</f>
        <v>0</v>
      </c>
      <c r="E25" s="35">
        <f t="shared" si="1"/>
        <v>1437255101</v>
      </c>
      <c r="F25" s="36">
        <f t="shared" si="1"/>
        <v>1437255101</v>
      </c>
      <c r="G25" s="36">
        <f t="shared" si="1"/>
        <v>1370840265</v>
      </c>
      <c r="H25" s="36">
        <f t="shared" si="1"/>
        <v>634907201</v>
      </c>
      <c r="I25" s="36">
        <f t="shared" si="1"/>
        <v>189085894</v>
      </c>
      <c r="J25" s="36">
        <f t="shared" si="1"/>
        <v>2194833360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2194833360</v>
      </c>
      <c r="X25" s="36">
        <f t="shared" si="1"/>
        <v>1003569604</v>
      </c>
      <c r="Y25" s="36">
        <f t="shared" si="1"/>
        <v>1191263756</v>
      </c>
      <c r="Z25" s="37">
        <f>+IF(X25&lt;&gt;0,+(Y25/X25)*100,0)</f>
        <v>118.70265413100336</v>
      </c>
      <c r="AA25" s="38">
        <f>SUM(AA15:AA24)</f>
        <v>1437255101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2105754933</v>
      </c>
      <c r="D26" s="29">
        <f>+D13+D25</f>
        <v>0</v>
      </c>
      <c r="E26" s="30">
        <f t="shared" si="2"/>
        <v>1265742303</v>
      </c>
      <c r="F26" s="31">
        <f t="shared" si="2"/>
        <v>1265742303</v>
      </c>
      <c r="G26" s="31">
        <f t="shared" si="2"/>
        <v>858167792</v>
      </c>
      <c r="H26" s="31">
        <f t="shared" si="2"/>
        <v>733468160</v>
      </c>
      <c r="I26" s="31">
        <f t="shared" si="2"/>
        <v>392868552</v>
      </c>
      <c r="J26" s="31">
        <f t="shared" si="2"/>
        <v>1984504504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1984504504</v>
      </c>
      <c r="X26" s="31">
        <f t="shared" si="2"/>
        <v>712714023</v>
      </c>
      <c r="Y26" s="31">
        <f t="shared" si="2"/>
        <v>1271790481</v>
      </c>
      <c r="Z26" s="32">
        <f>+IF(X26&lt;&gt;0,+(Y26/X26)*100,0)</f>
        <v>178.44330824959789</v>
      </c>
      <c r="AA26" s="33">
        <f>+AA13+AA25</f>
        <v>1265742303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398979964</v>
      </c>
      <c r="F30" s="20">
        <v>398979964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398979964</v>
      </c>
      <c r="Y30" s="20">
        <v>-398979964</v>
      </c>
      <c r="Z30" s="21">
        <v>-100</v>
      </c>
      <c r="AA30" s="22">
        <v>398979964</v>
      </c>
    </row>
    <row r="31" spans="1:27" x14ac:dyDescent="0.25">
      <c r="A31" s="23" t="s">
        <v>58</v>
      </c>
      <c r="B31" s="39" t="s">
        <v>32</v>
      </c>
      <c r="C31" s="18">
        <v>-605175</v>
      </c>
      <c r="D31" s="18"/>
      <c r="E31" s="19">
        <v>-269808</v>
      </c>
      <c r="F31" s="20">
        <v>-269808</v>
      </c>
      <c r="G31" s="20">
        <v>-450013</v>
      </c>
      <c r="H31" s="20">
        <v>-16533</v>
      </c>
      <c r="I31" s="20">
        <v>-14787</v>
      </c>
      <c r="J31" s="20">
        <v>-481333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-481333</v>
      </c>
      <c r="X31" s="20">
        <v>-269808</v>
      </c>
      <c r="Y31" s="20">
        <v>-211525</v>
      </c>
      <c r="Z31" s="21">
        <v>78.398342525054858</v>
      </c>
      <c r="AA31" s="22">
        <v>-269808</v>
      </c>
    </row>
    <row r="32" spans="1:27" x14ac:dyDescent="0.25">
      <c r="A32" s="23" t="s">
        <v>59</v>
      </c>
      <c r="B32" s="17" t="s">
        <v>32</v>
      </c>
      <c r="C32" s="18">
        <v>-40308270</v>
      </c>
      <c r="D32" s="18"/>
      <c r="E32" s="19">
        <v>61342699</v>
      </c>
      <c r="F32" s="20">
        <v>61342699</v>
      </c>
      <c r="G32" s="20">
        <v>-57493778</v>
      </c>
      <c r="H32" s="20">
        <v>-3986863</v>
      </c>
      <c r="I32" s="20">
        <v>21395092</v>
      </c>
      <c r="J32" s="20">
        <v>-40085549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-40085549</v>
      </c>
      <c r="X32" s="20">
        <v>5655497</v>
      </c>
      <c r="Y32" s="20">
        <v>-45741046</v>
      </c>
      <c r="Z32" s="21">
        <v>-808.78914797408606</v>
      </c>
      <c r="AA32" s="22">
        <v>61342699</v>
      </c>
    </row>
    <row r="33" spans="1:27" x14ac:dyDescent="0.25">
      <c r="A33" s="23" t="s">
        <v>60</v>
      </c>
      <c r="B33" s="17" t="s">
        <v>32</v>
      </c>
      <c r="C33" s="18">
        <v>54402270</v>
      </c>
      <c r="D33" s="18"/>
      <c r="E33" s="19"/>
      <c r="F33" s="20"/>
      <c r="G33" s="20">
        <v>53998632</v>
      </c>
      <c r="H33" s="20"/>
      <c r="I33" s="20"/>
      <c r="J33" s="20">
        <v>53998632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53998632</v>
      </c>
      <c r="X33" s="20"/>
      <c r="Y33" s="20">
        <v>53998632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343085109</v>
      </c>
      <c r="D34" s="18"/>
      <c r="E34" s="19">
        <v>889007</v>
      </c>
      <c r="F34" s="20">
        <v>889007</v>
      </c>
      <c r="G34" s="20">
        <v>889007</v>
      </c>
      <c r="H34" s="20">
        <v>-162952</v>
      </c>
      <c r="I34" s="20"/>
      <c r="J34" s="20">
        <v>726055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726055</v>
      </c>
      <c r="X34" s="20">
        <v>889007</v>
      </c>
      <c r="Y34" s="20">
        <v>-162952</v>
      </c>
      <c r="Z34" s="21">
        <v>-18.329664445836759</v>
      </c>
      <c r="AA34" s="22">
        <v>889007</v>
      </c>
    </row>
    <row r="35" spans="1:27" x14ac:dyDescent="0.25">
      <c r="A35" s="23" t="s">
        <v>39</v>
      </c>
      <c r="B35" s="17" t="s">
        <v>32</v>
      </c>
      <c r="C35" s="18">
        <v>102087434</v>
      </c>
      <c r="D35" s="18"/>
      <c r="E35" s="19">
        <v>72039922</v>
      </c>
      <c r="F35" s="20">
        <v>72039922</v>
      </c>
      <c r="G35" s="20">
        <v>76486517</v>
      </c>
      <c r="H35" s="20">
        <v>10753727</v>
      </c>
      <c r="I35" s="20">
        <v>4888353</v>
      </c>
      <c r="J35" s="20">
        <v>92128597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92128597</v>
      </c>
      <c r="X35" s="20">
        <v>48897449</v>
      </c>
      <c r="Y35" s="20">
        <v>43231148</v>
      </c>
      <c r="Z35" s="21">
        <v>88.411867866562929</v>
      </c>
      <c r="AA35" s="22">
        <v>72039922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458661368</v>
      </c>
      <c r="D37" s="29">
        <f t="shared" ref="D37:Y37" si="3">SUM(D29:D36)</f>
        <v>0</v>
      </c>
      <c r="E37" s="30">
        <f t="shared" si="3"/>
        <v>532981784</v>
      </c>
      <c r="F37" s="31">
        <f t="shared" si="3"/>
        <v>532981784</v>
      </c>
      <c r="G37" s="31">
        <f t="shared" si="3"/>
        <v>73430365</v>
      </c>
      <c r="H37" s="31">
        <f t="shared" si="3"/>
        <v>6587379</v>
      </c>
      <c r="I37" s="31">
        <f t="shared" si="3"/>
        <v>26268658</v>
      </c>
      <c r="J37" s="31">
        <f t="shared" si="3"/>
        <v>106286402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106286402</v>
      </c>
      <c r="X37" s="31">
        <f t="shared" si="3"/>
        <v>454152109</v>
      </c>
      <c r="Y37" s="31">
        <f t="shared" si="3"/>
        <v>-347865707</v>
      </c>
      <c r="Z37" s="32">
        <f>+IF(X37&lt;&gt;0,+(Y37/X37)*100,0)</f>
        <v>-76.596739309648342</v>
      </c>
      <c r="AA37" s="33">
        <f>SUM(AA29:AA36)</f>
        <v>532981784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4589235</v>
      </c>
      <c r="D39" s="18"/>
      <c r="E39" s="19">
        <v>2195546</v>
      </c>
      <c r="F39" s="20">
        <v>2195546</v>
      </c>
      <c r="G39" s="20">
        <v>2165649</v>
      </c>
      <c r="H39" s="20">
        <v>731382</v>
      </c>
      <c r="I39" s="20"/>
      <c r="J39" s="20">
        <v>2897031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2897031</v>
      </c>
      <c r="X39" s="20">
        <v>2195546</v>
      </c>
      <c r="Y39" s="20">
        <v>701485</v>
      </c>
      <c r="Z39" s="21">
        <v>31.950366788033591</v>
      </c>
      <c r="AA39" s="22">
        <v>2195546</v>
      </c>
    </row>
    <row r="40" spans="1:27" x14ac:dyDescent="0.25">
      <c r="A40" s="23" t="s">
        <v>61</v>
      </c>
      <c r="B40" s="17" t="s">
        <v>32</v>
      </c>
      <c r="C40" s="18">
        <v>304000</v>
      </c>
      <c r="D40" s="18"/>
      <c r="E40" s="19">
        <v>357000</v>
      </c>
      <c r="F40" s="20">
        <v>357000</v>
      </c>
      <c r="G40" s="20">
        <v>357000</v>
      </c>
      <c r="H40" s="20">
        <v>-53000</v>
      </c>
      <c r="I40" s="20"/>
      <c r="J40" s="20">
        <v>304000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304000</v>
      </c>
      <c r="X40" s="20">
        <v>357000</v>
      </c>
      <c r="Y40" s="20">
        <v>-53000</v>
      </c>
      <c r="Z40" s="21">
        <v>-14.845938375350141</v>
      </c>
      <c r="AA40" s="22">
        <v>357000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618000</v>
      </c>
      <c r="D42" s="18"/>
      <c r="E42" s="19">
        <v>572000</v>
      </c>
      <c r="F42" s="20">
        <v>572000</v>
      </c>
      <c r="G42" s="20">
        <v>572000</v>
      </c>
      <c r="H42" s="20">
        <v>46000</v>
      </c>
      <c r="I42" s="20"/>
      <c r="J42" s="20">
        <v>618000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618000</v>
      </c>
      <c r="X42" s="20">
        <v>572000</v>
      </c>
      <c r="Y42" s="20">
        <v>46000</v>
      </c>
      <c r="Z42" s="21">
        <v>8.0419580419580416</v>
      </c>
      <c r="AA42" s="22">
        <v>572000</v>
      </c>
    </row>
    <row r="43" spans="1:27" x14ac:dyDescent="0.25">
      <c r="A43" s="27" t="s">
        <v>67</v>
      </c>
      <c r="B43" s="34" t="s">
        <v>32</v>
      </c>
      <c r="C43" s="29">
        <f>SUM(C39:C42)</f>
        <v>5511235</v>
      </c>
      <c r="D43" s="29">
        <f t="shared" ref="D43:Y43" si="4">SUM(D39:D42)</f>
        <v>0</v>
      </c>
      <c r="E43" s="35">
        <f t="shared" si="4"/>
        <v>3124546</v>
      </c>
      <c r="F43" s="36">
        <f t="shared" si="4"/>
        <v>3124546</v>
      </c>
      <c r="G43" s="36">
        <f t="shared" si="4"/>
        <v>3094649</v>
      </c>
      <c r="H43" s="36">
        <f t="shared" si="4"/>
        <v>724382</v>
      </c>
      <c r="I43" s="36">
        <f t="shared" si="4"/>
        <v>0</v>
      </c>
      <c r="J43" s="36">
        <f t="shared" si="4"/>
        <v>3819031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3819031</v>
      </c>
      <c r="X43" s="36">
        <f t="shared" si="4"/>
        <v>3124546</v>
      </c>
      <c r="Y43" s="36">
        <f t="shared" si="4"/>
        <v>694485</v>
      </c>
      <c r="Z43" s="37">
        <f>+IF(X43&lt;&gt;0,+(Y43/X43)*100,0)</f>
        <v>22.226749102109554</v>
      </c>
      <c r="AA43" s="38">
        <f>SUM(AA39:AA42)</f>
        <v>3124546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464172603</v>
      </c>
      <c r="D44" s="29">
        <f>+D37+D43</f>
        <v>0</v>
      </c>
      <c r="E44" s="30">
        <f t="shared" si="5"/>
        <v>536106330</v>
      </c>
      <c r="F44" s="31">
        <f t="shared" si="5"/>
        <v>536106330</v>
      </c>
      <c r="G44" s="31">
        <f t="shared" si="5"/>
        <v>76525014</v>
      </c>
      <c r="H44" s="31">
        <f t="shared" si="5"/>
        <v>7311761</v>
      </c>
      <c r="I44" s="31">
        <f t="shared" si="5"/>
        <v>26268658</v>
      </c>
      <c r="J44" s="31">
        <f t="shared" si="5"/>
        <v>110105433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110105433</v>
      </c>
      <c r="X44" s="31">
        <f t="shared" si="5"/>
        <v>457276655</v>
      </c>
      <c r="Y44" s="31">
        <f t="shared" si="5"/>
        <v>-347171222</v>
      </c>
      <c r="Z44" s="32">
        <f>+IF(X44&lt;&gt;0,+(Y44/X44)*100,0)</f>
        <v>-75.921483899063247</v>
      </c>
      <c r="AA44" s="33">
        <f>+AA37+AA43</f>
        <v>536106330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1641582330</v>
      </c>
      <c r="D45" s="42">
        <f t="shared" si="6"/>
        <v>0</v>
      </c>
      <c r="E45" s="43">
        <f t="shared" si="6"/>
        <v>729635973</v>
      </c>
      <c r="F45" s="44">
        <f t="shared" si="6"/>
        <v>729635973</v>
      </c>
      <c r="G45" s="44">
        <f t="shared" si="6"/>
        <v>781642778</v>
      </c>
      <c r="H45" s="44">
        <f t="shared" si="6"/>
        <v>726156399</v>
      </c>
      <c r="I45" s="44">
        <f t="shared" si="6"/>
        <v>366599894</v>
      </c>
      <c r="J45" s="44">
        <f t="shared" si="6"/>
        <v>1874399071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1874399071</v>
      </c>
      <c r="X45" s="44">
        <f t="shared" si="6"/>
        <v>255437368</v>
      </c>
      <c r="Y45" s="44">
        <f t="shared" si="6"/>
        <v>1618961703</v>
      </c>
      <c r="Z45" s="45">
        <f>+IF(X45&lt;&gt;0,+(Y45/X45)*100,0)</f>
        <v>633.79986870206085</v>
      </c>
      <c r="AA45" s="46">
        <f>+AA26-AA44</f>
        <v>729635973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-122691202</v>
      </c>
      <c r="D47" s="18"/>
      <c r="E47" s="19">
        <v>114569979</v>
      </c>
      <c r="F47" s="20">
        <v>114569979</v>
      </c>
      <c r="G47" s="20">
        <v>-122126586</v>
      </c>
      <c r="H47" s="20">
        <v>94708290</v>
      </c>
      <c r="I47" s="20">
        <v>-193128375</v>
      </c>
      <c r="J47" s="20">
        <v>-220546671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-220546671</v>
      </c>
      <c r="X47" s="20">
        <v>21226870</v>
      </c>
      <c r="Y47" s="20">
        <v>-241773541</v>
      </c>
      <c r="Z47" s="47">
        <v>-1138.9976053935413</v>
      </c>
      <c r="AA47" s="22">
        <v>114569979</v>
      </c>
    </row>
    <row r="48" spans="1:27" x14ac:dyDescent="0.25">
      <c r="A48" s="23" t="s">
        <v>73</v>
      </c>
      <c r="B48" s="17" t="s">
        <v>32</v>
      </c>
      <c r="C48" s="18">
        <v>-2863014</v>
      </c>
      <c r="D48" s="18"/>
      <c r="E48" s="19"/>
      <c r="F48" s="20"/>
      <c r="G48" s="20">
        <v>-1500949</v>
      </c>
      <c r="H48" s="20">
        <v>-1362065</v>
      </c>
      <c r="I48" s="20"/>
      <c r="J48" s="20">
        <v>-2863014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-2863014</v>
      </c>
      <c r="X48" s="20"/>
      <c r="Y48" s="20">
        <v>-2863014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-125554216</v>
      </c>
      <c r="D50" s="50">
        <f t="shared" ref="D50:Y50" si="7">SUM(D47:D49)</f>
        <v>0</v>
      </c>
      <c r="E50" s="51">
        <f t="shared" si="7"/>
        <v>114569979</v>
      </c>
      <c r="F50" s="52">
        <f t="shared" si="7"/>
        <v>114569979</v>
      </c>
      <c r="G50" s="52">
        <f t="shared" si="7"/>
        <v>-123627535</v>
      </c>
      <c r="H50" s="52">
        <f t="shared" si="7"/>
        <v>93346225</v>
      </c>
      <c r="I50" s="52">
        <f t="shared" si="7"/>
        <v>-193128375</v>
      </c>
      <c r="J50" s="52">
        <f t="shared" si="7"/>
        <v>-223409685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-223409685</v>
      </c>
      <c r="X50" s="52">
        <f t="shared" si="7"/>
        <v>21226870</v>
      </c>
      <c r="Y50" s="52">
        <f t="shared" si="7"/>
        <v>-244636555</v>
      </c>
      <c r="Z50" s="53">
        <f>+IF(X50&lt;&gt;0,+(Y50/X50)*100,0)</f>
        <v>-1152.4852934040675</v>
      </c>
      <c r="AA50" s="54">
        <f>SUM(AA47:AA49)</f>
        <v>114569979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32DD164-C67A-4633-AFAF-E2C3FE1891A4}"/>
</file>

<file path=customXml/itemProps2.xml><?xml version="1.0" encoding="utf-8"?>
<ds:datastoreItem xmlns:ds="http://schemas.openxmlformats.org/officeDocument/2006/customXml" ds:itemID="{150E2F56-368C-45A6-BA6A-CF370166F67C}"/>
</file>

<file path=customXml/itemProps3.xml><?xml version="1.0" encoding="utf-8"?>
<ds:datastoreItem xmlns:ds="http://schemas.openxmlformats.org/officeDocument/2006/customXml" ds:itemID="{F85F45E5-9B3D-4D63-A51D-7ADAAD1CEC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2023-12-06T12:23:03Z</dcterms:created>
  <dcterms:modified xsi:type="dcterms:W3CDTF">2023-12-06T12:25:20Z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